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419" i="2" l="1"/>
  <c r="U13" i="6"/>
  <c r="W13" i="6" s="1"/>
  <c r="U194" i="4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F13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AB109" i="5"/>
  <c r="AD109" i="5" s="1"/>
  <c r="AA199" i="5"/>
  <c r="AB58" i="5"/>
  <c r="AD58" i="5" s="1"/>
  <c r="AB110" i="5"/>
  <c r="AD110" i="5" s="1"/>
  <c r="AH196" i="5"/>
  <c r="AI107" i="5"/>
  <c r="AK107" i="5" s="1"/>
  <c r="J50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F58" i="16"/>
  <c r="Y8" i="3"/>
  <c r="AI151" i="2"/>
  <c r="AK151" i="2" s="1"/>
  <c r="AI13" i="2"/>
  <c r="AK13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9" i="2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AH154" i="2"/>
  <c r="F5" i="11"/>
  <c r="F20" i="11"/>
  <c r="F9" i="11"/>
  <c r="AH157" i="2"/>
  <c r="Y8" i="2"/>
  <c r="E3" i="11"/>
  <c r="U149" i="5"/>
  <c r="W149" i="5" s="1"/>
  <c r="J9" i="13" l="1"/>
  <c r="J15" i="13"/>
  <c r="D22" i="11"/>
  <c r="R509" i="2" s="1"/>
  <c r="J62" i="13"/>
  <c r="J32" i="13"/>
  <c r="J46" i="13"/>
  <c r="D19" i="11"/>
  <c r="R114" i="7" s="1"/>
  <c r="U114" i="7" s="1"/>
  <c r="W114" i="7" s="1"/>
  <c r="AI195" i="2"/>
  <c r="AK195" i="2" s="1"/>
  <c r="J35" i="13"/>
  <c r="F14" i="9"/>
  <c r="D32" i="11"/>
  <c r="AI285" i="2"/>
  <c r="AK285" i="2" s="1"/>
  <c r="AH509" i="2"/>
  <c r="AI239" i="2"/>
  <c r="AK239" i="2" s="1"/>
  <c r="AI238" i="6"/>
  <c r="AK238" i="6" s="1"/>
  <c r="AI553" i="2"/>
  <c r="AK553" i="2" s="1"/>
  <c r="AK576" i="2" s="1"/>
  <c r="AK577" i="2" s="1"/>
  <c r="AK579" i="2" s="1"/>
  <c r="AH152" i="2"/>
  <c r="W36" i="6"/>
  <c r="W37" i="6" s="1"/>
  <c r="W39" i="6" s="1"/>
  <c r="W171" i="4"/>
  <c r="W172" i="4" s="1"/>
  <c r="W174" i="4" s="1"/>
  <c r="E52" i="16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G43" i="1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196" i="2"/>
  <c r="U196" i="2" s="1"/>
  <c r="W196" i="2" s="1"/>
  <c r="AI150" i="2"/>
  <c r="AK150" i="2" s="1"/>
  <c r="AH248" i="4"/>
  <c r="R73" i="7"/>
  <c r="U73" i="7" s="1"/>
  <c r="W73" i="7" s="1"/>
  <c r="AH470" i="2"/>
  <c r="AI194" i="2"/>
  <c r="AK194" i="2" s="1"/>
  <c r="AH200" i="2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AF109" i="4" s="1"/>
  <c r="AI109" i="4" s="1"/>
  <c r="AK109" i="4" s="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R241" i="5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286" i="2"/>
  <c r="U286" i="2" s="1"/>
  <c r="W286" i="2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AA249" i="4"/>
  <c r="R249" i="7"/>
  <c r="U249" i="7" s="1"/>
  <c r="W249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R243" i="7"/>
  <c r="U243" i="7" s="1"/>
  <c r="W243" i="7" s="1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E21" i="11"/>
  <c r="E32" i="11"/>
  <c r="E47" i="11"/>
  <c r="E39" i="11"/>
  <c r="E11" i="1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AF152" i="5"/>
  <c r="E14" i="11"/>
  <c r="E18" i="11"/>
  <c r="Y252" i="7" s="1"/>
  <c r="E19" i="11"/>
  <c r="Y73" i="7" s="1"/>
  <c r="AF62" i="4"/>
  <c r="AF249" i="7"/>
  <c r="E22" i="11"/>
  <c r="E17" i="11"/>
  <c r="Y154" i="2" s="1"/>
  <c r="Y66" i="7"/>
  <c r="AB66" i="7" s="1"/>
  <c r="AD66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E67" i="16"/>
  <c r="E43" i="16"/>
  <c r="E40" i="16"/>
  <c r="E39" i="16"/>
  <c r="R252" i="7" l="1"/>
  <c r="U252" i="7" s="1"/>
  <c r="W252" i="7" s="1"/>
  <c r="Y290" i="2"/>
  <c r="R244" i="5"/>
  <c r="Y17" i="4"/>
  <c r="AB17" i="4" s="1"/>
  <c r="AD17" i="4" s="1"/>
  <c r="Y157" i="3"/>
  <c r="AF157" i="2"/>
  <c r="AI157" i="2" s="1"/>
  <c r="AK157" i="2" s="1"/>
  <c r="R249" i="4"/>
  <c r="U249" i="4" s="1"/>
  <c r="W249" i="4" s="1"/>
  <c r="R14" i="2"/>
  <c r="U14" i="2" s="1"/>
  <c r="W14" i="2" s="1"/>
  <c r="W36" i="2" s="1"/>
  <c r="W37" i="2" s="1"/>
  <c r="W39" i="2" s="1"/>
  <c r="E9" i="16" s="1"/>
  <c r="R150" i="5"/>
  <c r="R240" i="4"/>
  <c r="U240" i="4" s="1"/>
  <c r="W240" i="4" s="1"/>
  <c r="R199" i="2"/>
  <c r="U199" i="2" s="1"/>
  <c r="W199" i="2" s="1"/>
  <c r="R246" i="7"/>
  <c r="U246" i="7" s="1"/>
  <c r="W246" i="7" s="1"/>
  <c r="R289" i="2"/>
  <c r="U289" i="2" s="1"/>
  <c r="W289" i="2" s="1"/>
  <c r="R285" i="4"/>
  <c r="U285" i="4" s="1"/>
  <c r="W285" i="4" s="1"/>
  <c r="R125" i="7"/>
  <c r="U125" i="7" s="1"/>
  <c r="W125" i="7" s="1"/>
  <c r="R197" i="5"/>
  <c r="R157" i="3"/>
  <c r="U157" i="3" s="1"/>
  <c r="W157" i="3" s="1"/>
  <c r="R123" i="7"/>
  <c r="U123" i="7" s="1"/>
  <c r="W123" i="7" s="1"/>
  <c r="R64" i="7"/>
  <c r="U64" i="7" s="1"/>
  <c r="W64" i="7" s="1"/>
  <c r="U244" i="5"/>
  <c r="W244" i="5" s="1"/>
  <c r="R107" i="7"/>
  <c r="U107" i="7" s="1"/>
  <c r="W107" i="7" s="1"/>
  <c r="R63" i="7"/>
  <c r="U63" i="7" s="1"/>
  <c r="W63" i="7" s="1"/>
  <c r="AF125" i="7"/>
  <c r="AI125" i="7" s="1"/>
  <c r="AK125" i="7" s="1"/>
  <c r="AF108" i="4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U241" i="5"/>
  <c r="W241" i="5" s="1"/>
  <c r="AI251" i="7"/>
  <c r="AK251" i="7" s="1"/>
  <c r="AI153" i="2"/>
  <c r="AK153" i="2" s="1"/>
  <c r="U150" i="5"/>
  <c r="W150" i="5" s="1"/>
  <c r="AF290" i="2"/>
  <c r="AI290" i="2" s="1"/>
  <c r="AK290" i="2" s="1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B61" i="7" s="1"/>
  <c r="AD61" i="7" s="1"/>
  <c r="AF63" i="7"/>
  <c r="AI63" i="7" s="1"/>
  <c r="AK63" i="7" s="1"/>
  <c r="R288" i="4"/>
  <c r="U288" i="4" s="1"/>
  <c r="W288" i="4" s="1"/>
  <c r="AF198" i="2"/>
  <c r="AI198" i="2" s="1"/>
  <c r="AK198" i="2" s="1"/>
  <c r="AF72" i="7"/>
  <c r="AI72" i="7" s="1"/>
  <c r="AK72" i="7" s="1"/>
  <c r="AF285" i="4"/>
  <c r="AI285" i="4" s="1"/>
  <c r="AK285" i="4" s="1"/>
  <c r="AB157" i="3"/>
  <c r="AD157" i="3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AB157" i="2"/>
  <c r="AD157" i="2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0" i="16" l="1"/>
  <c r="G51" i="16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<sst xmlns="http://schemas.openxmlformats.org/spreadsheetml/2006/main" count="10618" uniqueCount="4392">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</sst>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GO</v>
      </c>
      <c r="F5" s="196" t="str">
        <f>IF(VLOOKUP($J5,$N$7:$R$13,4,0)=0,"",VLOOKUP($J5,$N$7:$R$13,4,0))</f>
        <v>MG</v>
      </c>
      <c r="G5" s="196" t="str">
        <f>IF(VLOOKUP($J5,$N$7:$R$13,5,0)=0,"",VLOOKUP($J5,$N$7:$R$13,5,0))</f>
        <v/>
      </c>
      <c r="I5" s="282" t="s">
        <v>809</v>
      </c>
      <c r="J5" s="297" t="s">
        <v>814</v>
      </c>
      <c r="K5" s="297" t="str">
        <f>VLOOKUP(J5,N7:O13,2,0)</f>
        <v>BR050GO/MG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1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225.24822369005764</v>
      </c>
      <c r="F9" s="453">
        <f ca="1">INDEX('1.1-Pavimento'!$B$8:$AK$1000,MATCH(RESUMO!$B9,'1.1-Pavimento'!$B$8:$B$1000,0)+31,MATCH(RESUMO!F$5,'1.1-Pavimento'!$B$8:$AK$8,0)+5)</f>
        <v>222.28489598380898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0.60321608232000001</v>
      </c>
      <c r="F10" s="453">
        <f ca="1">INDEX('1.1-Pavimento'!$B$8:$AK$1000,MATCH(RESUMO!$B10,'1.1-Pavimento'!$B$8:$B$1000,0)+31,MATCH(RESUMO!F$5,'1.1-Pavimento'!$B$8:$AK$8,0)+5)</f>
        <v>0.58657119494900134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493.78918463589201</v>
      </c>
      <c r="F11" s="453">
        <f ca="1">INDEX('1.1-Pavimento'!$B$8:$AK$1000,MATCH(RESUMO!$B11,'1.1-Pavimento'!$B$8:$B$1000,0)+31,MATCH(RESUMO!F$5,'1.1-Pavimento'!$B$8:$AK$8,0)+5)</f>
        <v>415.98845960791965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75.740735681133771</v>
      </c>
      <c r="F12" s="453">
        <f ca="1">INDEX('1.1-Pavimento'!$B$8:$AK$1000,MATCH(RESUMO!$B12,'1.1-Pavimento'!$B$8:$B$1000,0)+31,MATCH(RESUMO!F$5,'1.1-Pavimento'!$B$8:$AK$8,0)+5)</f>
        <v>69.455153598771645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386.87634932654106</v>
      </c>
      <c r="F13" s="453">
        <f ca="1">INDEX('1.1-Pavimento'!$B$8:$AK$1000,MATCH(RESUMO!$B13,'1.1-Pavimento'!$B$8:$B$1000,0)+31,MATCH(RESUMO!F$5,'1.1-Pavimento'!$B$8:$AK$8,0)+5)</f>
        <v>351.30752815765703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0.59141101031999999</v>
      </c>
      <c r="F14" s="453">
        <f ca="1">INDEX('1.1-Pavimento'!$B$8:$AK$1000,MATCH(RESUMO!$B14,'1.1-Pavimento'!$B$8:$B$1000,0)+31,MATCH(RESUMO!F$5,'1.1-Pavimento'!$B$8:$AK$8,0)+5)</f>
        <v>0.57476612294900142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511.72062364546701</v>
      </c>
      <c r="F15" s="453">
        <f ca="1">INDEX('1.1-Pavimento'!$B$8:$AK$1000,MATCH(RESUMO!$B15,'1.1-Pavimento'!$B$8:$B$1000,0)+31,MATCH(RESUMO!F$5,'1.1-Pavimento'!$B$8:$AK$8,0)+5)</f>
        <v>430.77052302871959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147.01950010253552</v>
      </c>
      <c r="F17" s="453">
        <f ca="1">INDEX('1.1-Pavimento'!$B$8:$AK$1000,MATCH(RESUMO!$B17,'1.1-Pavimento'!$B$8:$B$1000,0)+31,MATCH(RESUMO!F$5,'1.1-Pavimento'!$B$8:$AK$8,0)+5)</f>
        <v>95.103278157047754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0.59141101031999999</v>
      </c>
      <c r="F18" s="453">
        <f ca="1">INDEX('1.1-Pavimento'!$B$8:$AK$1000,MATCH(RESUMO!$B18,'1.1-Pavimento'!$B$8:$B$1000,0)+31,MATCH(RESUMO!F$5,'1.1-Pavimento'!$B$8:$AK$8,0)+5)</f>
        <v>0.57476612294900142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7.6264668964203919</v>
      </c>
      <c r="F19" s="453">
        <f ca="1">INDEX('1.1-Pavimento'!$B$8:$AK$1000,MATCH(RESUMO!$B19,'1.1-Pavimento'!$B$8:$B$1000,0)+31,MATCH(RESUMO!F$5,'1.1-Pavimento'!$B$8:$AK$8,0)+5)</f>
        <v>6.1452131346669354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204.54419641640766</v>
      </c>
      <c r="F20" s="453">
        <f ca="1">INDEX('1.1-Pavimento'!$B$8:$AK$1000,MATCH(RESUMO!$B20,'1.1-Pavimento'!$B$8:$B$1000,0)+31,MATCH(RESUMO!F$5,'1.1-Pavimento'!$B$8:$AK$8,0)+5)</f>
        <v>171.94668642934835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300000</v>
      </c>
      <c r="F21" s="453">
        <f>IF(F$5="",0,'P.U. Mercado Consultoria'!F3)</f>
        <v>300000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174.82111689005765</v>
      </c>
      <c r="F22" s="453">
        <f ca="1">INDEX('1.1-Pavimento'!$B$8:$AK$1000,MATCH(RESUMO!$B22,'1.1-Pavimento'!$B$8:$B$1000,0)+31,MATCH(RESUMO!F$5,'1.1-Pavimento'!$B$8:$AK$8,0)+5)</f>
        <v>170.73345338380895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75.740735681133771</v>
      </c>
      <c r="F24" s="453">
        <f t="shared" ref="F24:G24" ca="1" si="0">F12</f>
        <v>69.455153598771645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0.28948415999999999</v>
      </c>
      <c r="F25" s="453">
        <f>INDEX('1.1-Pavimento'!$B$8:$AK$1000,MATCH(RESUMO!$B25,'1.1-Pavimento'!$B$8:$B$1000,0)+31,MATCH(RESUMO!F$5,'1.1-Pavimento'!$B$8:$AK$8,0)+5)</f>
        <v>0.29361964800000001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206968.25100000002</v>
      </c>
      <c r="F29" s="453">
        <f>INDEX('1.2.1 e 1.2.2-Elem.Segurança'!$B$8:$AK$1000,MATCH(RESUMO!$B29,'1.2.1 e 1.2.2-Elem.Segurança'!$B$8:$B$1000,0)+31,MATCH(RESUMO!F$5,'1.2.1 e 1.2.2-Elem.Segurança'!$B$8:$AK$8,0)+5)</f>
        <v>208493.21220000001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219216.70058820001</v>
      </c>
      <c r="F30" s="453">
        <f>INDEX('1.2.1 e 1.2.2-Elem.Segurança'!$B$8:$AK$1000,MATCH(RESUMO!$B30,'1.2.1 e 1.2.2-Elem.Segurança'!$B$8:$B$1000,0)+31,MATCH(RESUMO!F$5,'1.2.1 e 1.2.2-Elem.Segurança'!$B$8:$AK$8,0)+5)</f>
        <v>220206.55548780007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219216.70058820001</v>
      </c>
      <c r="F31" s="453">
        <f>INDEX('1.2.1 e 1.2.2-Elem.Segurança'!$B$8:$AK$1000,MATCH(RESUMO!$B31,'1.2.1 e 1.2.2-Elem.Segurança'!$B$8:$B$1000,0)+31,MATCH(RESUMO!F$5,'1.2.1 e 1.2.2-Elem.Segurança'!$B$8:$AK$8,0)+5)</f>
        <v>220206.55548780007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148291.69786281147</v>
      </c>
      <c r="F33" s="453">
        <f ca="1">INDEX('1.2.1 e 1.2.2-Elem.Segurança'!$B$8:$AK$1000,MATCH(RESUMO!$B33,'1.2.1 e 1.2.2-Elem.Segurança'!$B$8:$B$1000,0)+31,MATCH(RESUMO!F$5,'1.2.1 e 1.2.2-Elem.Segurança'!$B$8:$AK$8,0)+5)</f>
        <v>149719.75672336243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296583.39572562295</v>
      </c>
      <c r="F34" s="453">
        <f ca="1">INDEX('1.2.1 e 1.2.2-Elem.Segurança'!$B$8:$AK$1000,MATCH(RESUMO!$B34,'1.2.1 e 1.2.2-Elem.Segurança'!$B$8:$B$1000,0)+31,MATCH(RESUMO!F$5,'1.2.1 e 1.2.2-Elem.Segurança'!$B$8:$AK$8,0)+5)</f>
        <v>299439.51344672486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296583.39572562295</v>
      </c>
      <c r="F35" s="453">
        <f ca="1">INDEX('1.2.1 e 1.2.2-Elem.Segurança'!$B$8:$AK$1000,MATCH(RESUMO!$B35,'1.2.1 e 1.2.2-Elem.Segurança'!$B$8:$B$1000,0)+31,MATCH(RESUMO!F$5,'1.2.1 e 1.2.2-Elem.Segurança'!$B$8:$AK$8,0)+5)</f>
        <v>299439.51344672486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20.888091420000002</v>
      </c>
      <c r="F38" s="453">
        <f>INDEX('1.2.3-Sinalização'!$B$8:$AK$1000,MATCH(RESUMO!$B38,'1.2.3-Sinalização'!$B$8:$B$1000,0)+31,MATCH(RESUMO!F$5,'1.2.3-Sinalização'!$B$8:$AK$8,0)+5)</f>
        <v>21.344545908000001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13.000940400000001</v>
      </c>
      <c r="F39" s="453">
        <f>INDEX('1.2.3-Sinalização'!$B$8:$AK$1000,MATCH(RESUMO!$B39,'1.2.3-Sinalização'!$B$8:$B$1000,0)+31,MATCH(RESUMO!F$5,'1.2.3-Sinalização'!$B$8:$AK$8,0)+5)</f>
        <v>13.3240254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12.613238399999998</v>
      </c>
      <c r="F40" s="453">
        <f>INDEX('1.2.3-Sinalização'!$B$8:$AK$1000,MATCH(RESUMO!$B40,'1.2.3-Sinalização'!$B$8:$B$1000,0)+31,MATCH(RESUMO!F$5,'1.2.3-Sinalização'!$B$8:$AK$8,0)+5)</f>
        <v>12.936323399999999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31.003236600000001</v>
      </c>
      <c r="F41" s="453">
        <f>INDEX('1.2.3-Sinalização'!$B$8:$AK$1000,MATCH(RESUMO!$B41,'1.2.3-Sinalização'!$B$8:$B$1000,0)+31,MATCH(RESUMO!F$5,'1.2.3-Sinalização'!$B$8:$AK$8,0)+5)</f>
        <v>31.714023600000004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358.35295860000002</v>
      </c>
      <c r="F43" s="453">
        <f>INDEX('1.2.3-Sinalização'!$B$8:$AK$1000,MATCH(RESUMO!$B43,'1.2.3-Sinalização'!$B$8:$B$1000,0)+31,MATCH(RESUMO!F$5,'1.2.3-Sinalização'!$B$8:$AK$8,0)+5)</f>
        <v>369.76432080000001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227.91708240000003</v>
      </c>
      <c r="F44" s="453">
        <f>INDEX('1.2.3-Sinalização'!$B$8:$AK$1000,MATCH(RESUMO!$B44,'1.2.3-Sinalização'!$B$8:$B$1000,0)+31,MATCH(RESUMO!F$5,'1.2.3-Sinalização'!$B$8:$AK$8,0)+5)</f>
        <v>240.72417179999999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258.01413019200004</v>
      </c>
      <c r="F45" s="453">
        <f>INDEX('1.2.3-Sinalização'!$B$8:$AK$1000,MATCH(RESUMO!$B45,'1.2.3-Sinalização'!$B$8:$B$1000,0)+31,MATCH(RESUMO!F$5,'1.2.3-Sinalização'!$B$8:$AK$8,0)+5)</f>
        <v>266.23031097600006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20000</v>
      </c>
      <c r="F46" s="453">
        <f>IF(F$5="",0,'P.U. Mercado Consultoria'!F6)</f>
        <v>20000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270.73721796712499</v>
      </c>
      <c r="F49" s="453">
        <f ca="1">INDEX('1.3-OAE'!$B$8:$AK$775,MATCH(RESUMO!$B49,'1.3-OAE'!$B$8:$B$775,0)+31,MATCH(RESUMO!F$5,'1.3-OAE'!$B$8:$AK$8,0)+5)</f>
        <v>295.16718583293641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28.116950832693288</v>
      </c>
      <c r="F50" s="453">
        <f ca="1">INDEX('1.3-OAE'!$B$8:$AK$775,MATCH(RESUMO!$B50,'1.3-OAE'!$B$8:$B$775,0)+31,MATCH(RESUMO!F$5,'1.3-OAE'!$B$8:$AK$8,0)+5)</f>
        <v>26.42544636660886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49.378918463589194</v>
      </c>
      <c r="F51" s="453">
        <f ca="1">INDEX('1.3-OAE'!$B$8:$AK$775,MATCH(RESUMO!$B51,'1.3-OAE'!$B$8:$B$775,0)+31,MATCH(RESUMO!F$5,'1.3-OAE'!$B$8:$AK$8,0)+5)</f>
        <v>41.598845960791962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8.9021369230769238</v>
      </c>
      <c r="F52" s="453">
        <f>INDEX('1.3-OAE'!$B$8:$AK$775,MATCH(RESUMO!$B52,'1.3-OAE'!$B$8:$B$775,0)+31,MATCH(RESUMO!F$5,'1.3-OAE'!$B$8:$AK$8,0)+5)</f>
        <v>10.512201538461539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10.252758923076922</v>
      </c>
      <c r="F53" s="453">
        <f>INDEX('1.3-OAE'!$B$8:$AK$775,MATCH(RESUMO!$B53,'1.3-OAE'!$B$8:$B$775,0)+31,MATCH(RESUMO!F$5,'1.3-OAE'!$B$8:$AK$8,0)+5)</f>
        <v>11.596753538461538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118.69647551074377</v>
      </c>
      <c r="F54" s="453">
        <f ca="1">INDEX('1.3-OAE'!$B$8:$AK$775,MATCH(RESUMO!$B54,'1.3-OAE'!$B$8:$B$775,0)+31,MATCH(RESUMO!F$5,'1.3-OAE'!$B$8:$AK$8,0)+5)</f>
        <v>92.109163686176174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296.58339572562289</v>
      </c>
      <c r="F56" s="453">
        <f ca="1">INDEX('1.3-OAE'!$B$8:$AK$775,MATCH(RESUMO!$B56,'1.3-OAE'!$B$8:$B$775,0)+31,MATCH(RESUMO!F$5,'1.3-OAE'!$B$8:$AK$8,0)+5)</f>
        <v>299.43951344672479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70000</v>
      </c>
      <c r="F57" s="453">
        <f>IF(F$5="",0,'P.U. Mercado Consultoria'!F5)</f>
        <v>70000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170</v>
      </c>
      <c r="F58" s="453">
        <f t="shared" ref="F58:G58" si="1">IF(F$5="",0,$J$6*170)</f>
        <v>170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30</v>
      </c>
      <c r="F59" s="453">
        <f t="shared" ref="F59:G59" si="2">IF(F$5="",0,$J$6*30)</f>
        <v>30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50</v>
      </c>
      <c r="F60" s="453">
        <f t="shared" ref="F60:G60" si="3">IF(F$5="",0,$J$6*50)</f>
        <v>50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2.2491955093128606</v>
      </c>
      <c r="F64" s="453">
        <f ca="1">INDEX('1.4-Drenagem'!$B$8:$AK$1001,MATCH(RESUMO!$B64,'1.4-Drenagem'!$B$8:$B$1001,0)+31,MATCH(RESUMO!F$5,'1.4-Drenagem'!$B$8:$AK$8,0)+5)</f>
        <v>2.6725742198988063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110.46392452577635</v>
      </c>
      <c r="F65" s="453">
        <f ca="1">INDEX('1.4-Drenagem'!$B$8:$AK$1001,MATCH(RESUMO!$B65,'1.4-Drenagem'!$B$8:$B$1001,0)+31,MATCH(RESUMO!F$5,'1.4-Drenagem'!$B$8:$AK$8,0)+5)</f>
        <v>114.85931022291389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118.20692002998562</v>
      </c>
      <c r="F66" s="453">
        <f ca="1">INDEX('1.4-Drenagem'!$B$8:$AK$1001,MATCH(RESUMO!$B66,'1.4-Drenagem'!$B$8:$B$1001,0)+32,MATCH(RESUMO!F$5,'1.4-Drenagem'!$B$8:$AK$8,0)+5)</f>
        <v>124.40622609597926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0.44345000000000001</v>
      </c>
      <c r="F67" s="453">
        <f>INDEX('1.4-Drenagem'!$B$8:$AK$1001,MATCH(RESUMO!$B67,'1.4-Drenagem'!$B$8:$B$1001,0)+31,MATCH(RESUMO!F$5,'1.4-Drenagem'!$B$8:$AK$8,0)+5)</f>
        <v>0.54481000000000002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41.459001886041193</v>
      </c>
      <c r="F69" s="453">
        <f ca="1">INDEX('1.4-Drenagem'!$B$8:$AK$1001,MATCH(RESUMO!$B69,'1.4-Drenagem'!$B$8:$B$1001,0)+31,MATCH(RESUMO!F$5,'1.4-Drenagem'!$B$8:$AK$8,0)+5)</f>
        <v>48.169299460745293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805.29348420695692</v>
      </c>
      <c r="F70" s="453">
        <f ca="1">INDEX('1.4-Drenagem'!$B$8:$AK$1001,MATCH(RESUMO!$B70,'1.4-Drenagem'!$B$8:$B$1001,0)+31,MATCH(RESUMO!F$5,'1.4-Drenagem'!$B$8:$AK$8,0)+5)</f>
        <v>838.64188145321509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35000</v>
      </c>
      <c r="F71" s="453">
        <f>IF(F$5="",0,'P.U. Mercado Consultoria'!F8)</f>
        <v>35000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35000</v>
      </c>
      <c r="F74" s="453">
        <f>IF(F$5="",0,'P.U. Mercado Consultoria'!F10)</f>
        <v>35000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44.123072280000002</v>
      </c>
      <c r="F76" s="453">
        <f ca="1">INDEX('1.5-Recup. Ambiente'!$B$8:$AK$1000,MATCH(RESUMO!$B76,'1.5-Recup. Ambiente'!$B$8:$B$1000,0)+31,MATCH(RESUMO!F$5,'1.5-Recup. Ambiente'!$B$8:$AK$8,0)+5)</f>
        <v>49.859769540000002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1.0642799999999999</v>
      </c>
      <c r="F77" s="453">
        <f>INDEX('1.5-Recup. Ambiente'!$B$8:$AK$1000,MATCH(RESUMO!$B77,'1.5-Recup. Ambiente'!$B$8:$B$1000,0)+31,MATCH(RESUMO!F$5,'1.5-Recup. Ambiente'!$B$8:$AK$8,0)+5)</f>
        <v>1.11496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98.785016754004602</v>
      </c>
      <c r="F78" s="453">
        <f ca="1">INDEX('1.5-Recup. Ambiente'!$B$8:$AK$1000,MATCH(RESUMO!$B78,'1.5-Recup. Ambiente'!$B$8:$B$1000,0)+31,MATCH(RESUMO!F$5,'1.5-Recup. Ambiente'!$B$8:$AK$8,0)+5)</f>
        <v>72.236407498191028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11.526681974107554</v>
      </c>
      <c r="F79" s="453">
        <f ca="1">INDEX('1.5-Recup. Ambiente'!$B$8:$AK$1000,MATCH(RESUMO!$B79,'1.5-Recup. Ambiente'!$B$8:$B$1000,0)+31,MATCH(RESUMO!F$5,'1.5-Recup. Ambiente'!$B$8:$AK$8,0)+5)</f>
        <v>9.0901039453871206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27.423454799999998</v>
      </c>
      <c r="F80" s="453">
        <f>INDEX('1.5-Recup. Ambiente'!$B$8:$AK$1000,MATCH(RESUMO!$B80,'1.5-Recup. Ambiente'!$B$8:$B$1000,0)+31,MATCH(RESUMO!F$5,'1.5-Recup. Ambiente'!$B$8:$AK$8,0)+5)</f>
        <v>30.3312198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14.557830000000001</v>
      </c>
      <c r="F81" s="453">
        <f>INDEX('1.5-Recup. Ambiente'!$B$8:$AK$1000,MATCH(RESUMO!$B81,'1.5-Recup. Ambiente'!$B$8:$B$1000,0)+31,MATCH(RESUMO!F$5,'1.5-Recup. Ambiente'!$B$8:$AK$8,0)+5)</f>
        <v>14.621179999999999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99.041390000000007</v>
      </c>
      <c r="F82" s="453">
        <f>INDEX('1.5-Recup. Ambiente'!$B$8:$AK$1000,MATCH(RESUMO!$B82,'1.5-Recup. Ambiente'!$B$8:$B$1000,0)+31,MATCH(RESUMO!F$5,'1.5-Recup. Ambiente'!$B$8:$AK$8,0)+5)</f>
        <v>115.0436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470.61375444244737</v>
      </c>
      <c r="F83" s="453">
        <f ca="1">INDEX('1.5-Recup. Ambiente'!$B$8:$AK$1000,MATCH(RESUMO!$B83,'1.5-Recup. Ambiente'!$B$8:$B$1000,0)+31,MATCH(RESUMO!F$5,'1.5-Recup. Ambiente'!$B$8:$AK$8,0)+5)</f>
        <v>452.64247272537807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0.35476000000000002</v>
      </c>
      <c r="F84" s="453">
        <f>INDEX('1.5-Recup. Ambiente'!$B$8:$AK$1000,MATCH(RESUMO!$B84,'1.5-Recup. Ambiente'!$B$8:$B$1000,0)+31,MATCH(RESUMO!F$5,'1.5-Recup. Ambiente'!$B$8:$AK$8,0)+5)</f>
        <v>0.35476000000000002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43.16157132</v>
      </c>
      <c r="F85" s="453">
        <f ca="1">INDEX('1.5-Recup. Ambiente'!$B$8:$AK$1000,MATCH(RESUMO!$B85,'1.5-Recup. Ambiente'!$B$8:$B$1000,0)+31,MATCH(RESUMO!F$5,'1.5-Recup. Ambiente'!$B$8:$AK$8,0)+5)</f>
        <v>44.513358960000005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44.123072280000002</v>
      </c>
      <c r="F87" s="453">
        <f t="shared" ref="F87:G87" ca="1" si="4">F76</f>
        <v>49.859769540000002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1.0642799999999999</v>
      </c>
      <c r="F88" s="453">
        <f t="shared" si="6"/>
        <v>1.11496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98.785016754004602</v>
      </c>
      <c r="F89" s="453">
        <f t="shared" ca="1" si="6"/>
        <v>72.236407498191028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11.526681974107554</v>
      </c>
      <c r="F90" s="453">
        <f t="shared" ca="1" si="6"/>
        <v>9.0901039453871206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27.423454799999998</v>
      </c>
      <c r="F91" s="453">
        <f t="shared" si="6"/>
        <v>30.3312198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14.557830000000001</v>
      </c>
      <c r="F92" s="453">
        <f t="shared" si="6"/>
        <v>14.621179999999999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99.041390000000007</v>
      </c>
      <c r="F93" s="453">
        <f t="shared" si="6"/>
        <v>115.0436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470.61375444244737</v>
      </c>
      <c r="F94" s="453">
        <f t="shared" ca="1" si="6"/>
        <v>452.64247272537807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0.35476000000000002</v>
      </c>
      <c r="F95" s="453">
        <f t="shared" si="6"/>
        <v>0.35476000000000002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43.16157132</v>
      </c>
      <c r="F96" s="453">
        <f t="shared" ca="1" si="6"/>
        <v>44.513358960000005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2231.1211159999998</v>
      </c>
      <c r="F101" s="453">
        <f>INDEX('1.6-Cant.Central-FxDominio'!$B$8:$AK$1000,MATCH(RESUMO!$B101,'1.6-Cant.Central-FxDominio'!$B$8:$B$1000,0)+31,MATCH(RESUMO!F$5,'1.6-Cant.Central-FxDominio'!$B$8:$AK$8,0)+5)</f>
        <v>2751.2828979999999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0.44345000000000001</v>
      </c>
      <c r="F102" s="453">
        <f>INDEX('1.6-Cant.Central-FxDominio'!$B$8:$AK$1000,MATCH(RESUMO!$B102,'1.6-Cant.Central-FxDominio'!$B$8:$B$1000,0)+31,MATCH(RESUMO!F$5,'1.6-Cant.Central-FxDominio'!$B$8:$AK$8,0)+5)</f>
        <v>0.54481000000000002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1377.2860608091532</v>
      </c>
      <c r="F103" s="453">
        <f ca="1">INDEX('1.6-Cant.Central-FxDominio'!$B$8:$AK$1000,MATCH(RESUMO!$B103,'1.6-Cant.Central-FxDominio'!$B$8:$B$1000,0)+31,MATCH(RESUMO!F$5,'1.6-Cant.Central-FxDominio'!$B$8:$AK$8,0)+5)</f>
        <v>1346.0746169008683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26641.386537302256</v>
      </c>
      <c r="F104" s="453">
        <f ca="1">INDEX('1.6-Cant.Central-FxDominio'!$B$8:$AK$1000,MATCH(RESUMO!$B104,'1.6-Cant.Central-FxDominio'!$B$8:$B$1000,0)+31,MATCH(RESUMO!F$5,'1.6-Cant.Central-FxDominio'!$B$8:$AK$8,0)+5)</f>
        <v>29207.868081253091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25000</v>
      </c>
      <c r="F105" s="453">
        <f>IF(F$5="",0,'P.U. Mercado Consultoria'!F4)</f>
        <v>25000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25000</v>
      </c>
      <c r="F108" s="453">
        <f t="shared" ref="F108:G108" si="7">F105</f>
        <v>25000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532000</v>
      </c>
      <c r="F110" s="453">
        <f>edificacoes!M7</f>
        <v>532000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7688594.54</v>
      </c>
      <c r="F115" s="453">
        <f>edificacoes!M8</f>
        <v>7688594.54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10000</v>
      </c>
      <c r="F117" s="453">
        <f>IF(F$5="",0,'P.U. Mercado Consultoria'!F9)</f>
        <v>10000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18677.405057428001</v>
      </c>
      <c r="F118" s="453">
        <f>'P.U. Outras Fontes'!J4</f>
        <v>18677.405057428001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742500</v>
      </c>
      <c r="F121" s="453">
        <f>edificacoes!M6</f>
        <v>742500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375000</v>
      </c>
      <c r="F123" s="453">
        <f>edificacoes!M9</f>
        <v>375000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484800</v>
      </c>
      <c r="F124" s="453">
        <f>edificacoes!M5</f>
        <v>484800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1780000</v>
      </c>
      <c r="F126" s="453">
        <f>edificacoes!M3</f>
        <v>1780000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1</v>
      </c>
      <c r="T2" s="256"/>
      <c r="U2" s="256"/>
      <c r="V2" s="256"/>
      <c r="W2" s="256"/>
      <c r="X2" s="256"/>
      <c r="Y2" s="246" t="s">
        <v>641</v>
      </c>
      <c r="Z2" s="255">
        <f>RESUMO!$J$6</f>
        <v>1</v>
      </c>
      <c r="AA2" s="256"/>
      <c r="AB2" s="256"/>
      <c r="AC2" s="256"/>
      <c r="AD2" s="256"/>
      <c r="AE2" s="256"/>
      <c r="AF2" s="246" t="s">
        <v>641</v>
      </c>
      <c r="AG2" s="255">
        <f>RESUMO!$J$6</f>
        <v>1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GO</v>
      </c>
      <c r="S8" s="302"/>
      <c r="T8" s="302"/>
      <c r="U8" s="302"/>
      <c r="V8" s="302"/>
      <c r="W8" s="302"/>
      <c r="Y8" s="302" t="str">
        <f>RESUMO!F5</f>
        <v>MG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180.20540999999997</v>
      </c>
      <c r="V13" s="262"/>
      <c r="W13" s="278">
        <f t="shared" ref="W13:W34" si="0">IFERROR(U13*$P13,"")</f>
        <v>180.20540999999997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182.65072000000001</v>
      </c>
      <c r="AC13" s="262"/>
      <c r="AD13" s="278">
        <f t="shared" ref="AD13:AD34" si="1">IFERROR(AB13*$P13,"")</f>
        <v>182.65072000000001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23.035102974828373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16.927575772082378</v>
      </c>
      <c r="V14" s="262"/>
      <c r="W14" s="278">
        <f t="shared" ca="1" si="0"/>
        <v>40.626181852997703</v>
      </c>
      <c r="X14" s="9"/>
      <c r="Y14" s="280">
        <f>IF($F14&lt;&gt;"",INDEX(DTM!$C$3:$F$100,MATCH($F14,DTM!$C$3:$C$100,0),MATCH(Y$8,DTM!$C$3:$F$3,0)),"")</f>
        <v>19.662337192474673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14.698186921490594</v>
      </c>
      <c r="AC14" s="262"/>
      <c r="AD14" s="278">
        <f t="shared" ca="1" si="1"/>
        <v>35.275648611577424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220.83159185299769</v>
      </c>
      <c r="X36" s="261"/>
      <c r="Y36" s="264"/>
      <c r="Z36" s="265"/>
      <c r="AA36" s="265"/>
      <c r="AB36" s="265"/>
      <c r="AC36" s="265"/>
      <c r="AD36" s="266">
        <f ca="1">SUM(AD13:AD34)</f>
        <v>217.92636861157743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4.4166318370599535</v>
      </c>
      <c r="X37" s="261"/>
      <c r="Y37" s="267"/>
      <c r="Z37" s="268"/>
      <c r="AA37" s="268"/>
      <c r="AB37" s="269"/>
      <c r="AC37" s="269"/>
      <c r="AD37" s="270">
        <f ca="1">$P37*AD36</f>
        <v>4.3585273722315483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225.24822369005764</v>
      </c>
      <c r="X39" s="261"/>
      <c r="Y39" s="275"/>
      <c r="Z39" s="64"/>
      <c r="AA39" s="64"/>
      <c r="AB39" s="64"/>
      <c r="AC39" s="64"/>
      <c r="AD39" s="276">
        <f ca="1">SUM(AD36:AD37)</f>
        <v>222.28489598380898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62"/>
      <c r="W58" s="278">
        <f t="shared" ref="W58:W79" si="5">IFERROR(U58*$P58,"")</f>
        <v>0.16471000000000002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0.17738000000000001</v>
      </c>
      <c r="AC58" s="262"/>
      <c r="AD58" s="278">
        <f t="shared" ref="AD58:AD79" si="6">IFERROR(AB58*$P58,"")</f>
        <v>0.17738000000000001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62"/>
      <c r="W59" s="278">
        <f t="shared" si="5"/>
        <v>0.39984492599999993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930.19796999999983</v>
      </c>
      <c r="AC59" s="262"/>
      <c r="AD59" s="278">
        <f t="shared" si="6"/>
        <v>0.37207918799999995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71.325000000000003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38.149475000000002</v>
      </c>
      <c r="V60" s="262"/>
      <c r="W60" s="278">
        <f t="shared" ca="1" si="5"/>
        <v>1.5259790000000002E-2</v>
      </c>
      <c r="X60" s="9"/>
      <c r="Y60" s="280">
        <f>IF($F60&lt;&gt;"",INDEX(DTM!$C$3:$F$100,MATCH($F60,DTM!$C$3:$C$100,0),MATCH(Y$8,DTM!$C$3:$F$3,0)),"")</f>
        <v>57.616714905933435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35.09252742402316</v>
      </c>
      <c r="AC60" s="262"/>
      <c r="AD60" s="278">
        <f t="shared" ca="1" si="6"/>
        <v>1.4037010969609265E-2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62"/>
      <c r="W61" s="278">
        <f t="shared" ca="1" si="5"/>
        <v>1.1573600000000002E-2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28.934000000000001</v>
      </c>
      <c r="AC61" s="262"/>
      <c r="AD61" s="278">
        <f t="shared" ca="1" si="6"/>
        <v>1.1573600000000002E-2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0.59138831599999997</v>
      </c>
      <c r="X81" s="261"/>
      <c r="Y81" s="264"/>
      <c r="Z81" s="265"/>
      <c r="AA81" s="265"/>
      <c r="AB81" s="265"/>
      <c r="AC81" s="265"/>
      <c r="AD81" s="266">
        <f ca="1">SUM(AD58:AD79)</f>
        <v>0.57506979896960919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1.182776632E-2</v>
      </c>
      <c r="X82" s="261"/>
      <c r="Y82" s="267"/>
      <c r="Z82" s="268"/>
      <c r="AA82" s="268"/>
      <c r="AB82" s="269"/>
      <c r="AC82" s="269"/>
      <c r="AD82" s="270">
        <f ca="1">$P82*AD81</f>
        <v>1.1501395979392185E-2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0.60321608232000001</v>
      </c>
      <c r="X84" s="261"/>
      <c r="Y84" s="275"/>
      <c r="Z84" s="64"/>
      <c r="AA84" s="64"/>
      <c r="AB84" s="64"/>
      <c r="AC84" s="64"/>
      <c r="AD84" s="276">
        <f ca="1">SUM(AD81:AD82)</f>
        <v>0.58657119494900134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80.315129999999996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62"/>
      <c r="W104" s="278">
        <f t="shared" si="10"/>
        <v>141.94834499999999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59.130890000000001</v>
      </c>
      <c r="AC104" s="262"/>
      <c r="AD104" s="278">
        <f t="shared" si="11"/>
        <v>143.39240824999999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193.37826382874997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1195.2345599999999</v>
      </c>
      <c r="AC105" s="262"/>
      <c r="AD105" s="278">
        <f t="shared" si="11"/>
        <v>159.41440943999999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72.269908466819246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31.1324311693364</v>
      </c>
      <c r="V106" s="262"/>
      <c r="W106" s="278">
        <f t="shared" ca="1" si="10"/>
        <v>63.19027385518131</v>
      </c>
      <c r="X106" s="9"/>
      <c r="Y106" s="280">
        <f>IF($F106&lt;&gt;"",INDEX(DTM!$C$3:$F$100,MATCH($F106,DTM!$C$3:$C$100,0),MATCH(Y$8,DTM!$C$3:$F$3,0)),"")</f>
        <v>22.830861070911723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9.8350783321273525</v>
      </c>
      <c r="AC106" s="262"/>
      <c r="AD106" s="278">
        <f t="shared" ca="1" si="11"/>
        <v>19.962504367677187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23.035102974828373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9.9230616594965682</v>
      </c>
      <c r="V107" s="262"/>
      <c r="W107" s="278">
        <f t="shared" ca="1" si="10"/>
        <v>1.925073961942334</v>
      </c>
      <c r="X107" s="9"/>
      <c r="Y107" s="280">
        <f>IF($F107&lt;&gt;"",INDEX(DTM!$C$3:$F$100,MATCH($F107,DTM!$C$3:$C$100,0),MATCH(Y$8,DTM!$C$3:$F$3,0)),"")</f>
        <v>21.972009165460683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9.4651021082971543</v>
      </c>
      <c r="AC107" s="262"/>
      <c r="AD107" s="278">
        <f t="shared" ca="1" si="11"/>
        <v>1.8362298090096478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23.035102974828373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9.9230616594965682</v>
      </c>
      <c r="V108" s="262"/>
      <c r="W108" s="278">
        <f t="shared" ca="1" si="10"/>
        <v>0.67377588667981703</v>
      </c>
      <c r="X108" s="9"/>
      <c r="Y108" s="280">
        <f>IF($F108&lt;&gt;"",INDEX(DTM!$C$3:$F$100,MATCH($F108,DTM!$C$3:$C$100,0),MATCH(Y$8,DTM!$C$3:$F$3,0)),"")</f>
        <v>21.972009165460683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9.4651021082971543</v>
      </c>
      <c r="AC108" s="262"/>
      <c r="AD108" s="278">
        <f t="shared" ca="1" si="11"/>
        <v>0.64268043315337675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71.325000000000003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38.149475000000002</v>
      </c>
      <c r="V109" s="262"/>
      <c r="W109" s="278">
        <f t="shared" ca="1" si="10"/>
        <v>5.0881862281250001</v>
      </c>
      <c r="X109" s="9"/>
      <c r="Y109" s="280">
        <f>IF($F109&lt;&gt;"",INDEX(DTM!$C$3:$F$100,MATCH($F109,DTM!$C$3:$C$100,0),MATCH(Y$8,DTM!$C$3:$F$3,0)),"")</f>
        <v>57.616714905933435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35.09252742402316</v>
      </c>
      <c r="AC109" s="262"/>
      <c r="AD109" s="278">
        <f t="shared" ca="1" si="11"/>
        <v>4.6804658451790884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77.903124999999989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62"/>
      <c r="AD110" s="278">
        <f t="shared" ca="1" si="11"/>
        <v>77.903124999999989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484.10704376067844</v>
      </c>
      <c r="X126" s="261"/>
      <c r="Y126" s="264"/>
      <c r="Z126" s="265"/>
      <c r="AA126" s="265"/>
      <c r="AB126" s="265"/>
      <c r="AC126" s="265"/>
      <c r="AD126" s="266">
        <f ca="1">SUM(AD103:AD124)</f>
        <v>407.83182314501926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9.6821408752135696</v>
      </c>
      <c r="X127" s="261"/>
      <c r="Y127" s="267"/>
      <c r="Z127" s="268"/>
      <c r="AA127" s="268"/>
      <c r="AB127" s="269"/>
      <c r="AC127" s="269"/>
      <c r="AD127" s="270">
        <f ca="1">$P127*AD126</f>
        <v>8.1566364629003854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493.78918463589201</v>
      </c>
      <c r="X129" s="261"/>
      <c r="Y129" s="275"/>
      <c r="Z129" s="64"/>
      <c r="AA129" s="64"/>
      <c r="AB129" s="64"/>
      <c r="AC129" s="64"/>
      <c r="AD129" s="276">
        <f ca="1">SUM(AD126:AD127)</f>
        <v>415.98845960791965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211.60166999999998</v>
      </c>
      <c r="V148" s="262"/>
      <c r="W148" s="278">
        <f t="shared" ref="W148:W169" si="15">IFERROR(U148*$P148,"")</f>
        <v>21.160167000000001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231.82299</v>
      </c>
      <c r="AC148" s="262"/>
      <c r="AD148" s="278">
        <f t="shared" ref="AD148:AD169" si="16">IFERROR(AB148*$P148,"")</f>
        <v>23.182299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76.286069999999995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80.315129999999996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58.535400000000003</v>
      </c>
      <c r="V150" s="262"/>
      <c r="W150" s="278">
        <f t="shared" si="15"/>
        <v>14.194834500000001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59.130890000000001</v>
      </c>
      <c r="AC150" s="262"/>
      <c r="AD150" s="278">
        <f t="shared" si="16"/>
        <v>14.339240824999999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1449.8838899999998</v>
      </c>
      <c r="V151" s="262"/>
      <c r="W151" s="278">
        <f t="shared" si="15"/>
        <v>19.337826382874997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1195.2345599999999</v>
      </c>
      <c r="AC151" s="262"/>
      <c r="AD151" s="278">
        <f t="shared" si="16"/>
        <v>15.941440943999998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72.269908466819246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31.1324311693364</v>
      </c>
      <c r="V152" s="262"/>
      <c r="W152" s="278">
        <f t="shared" ca="1" si="15"/>
        <v>6.3190273855181314</v>
      </c>
      <c r="X152" s="9"/>
      <c r="Y152" s="280">
        <f>IF($F152&lt;&gt;"",INDEX(DTM!$C$3:$F$100,MATCH($F152,DTM!$C$3:$C$100,0),MATCH(Y$8,DTM!$C$3:$F$3,0)),"")</f>
        <v>22.830861070911723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0.43078000000000005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9.8350783321273525</v>
      </c>
      <c r="AC152" s="262"/>
      <c r="AD152" s="278">
        <f t="shared" ca="1" si="16"/>
        <v>1.9962504367677187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23.035102974828373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9.9230616594965682</v>
      </c>
      <c r="V153" s="262"/>
      <c r="W153" s="278">
        <f t="shared" ca="1" si="15"/>
        <v>0.19250739619423343</v>
      </c>
      <c r="X153" s="9"/>
      <c r="Y153" s="280">
        <f>IF($F153&lt;&gt;"",INDEX(DTM!$C$3:$F$100,MATCH($F153,DTM!$C$3:$C$100,0),MATCH(Y$8,DTM!$C$3:$F$3,0)),"")</f>
        <v>21.972009165460683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0.43078000000000005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9.4651021082971543</v>
      </c>
      <c r="AC153" s="262"/>
      <c r="AD153" s="278">
        <f t="shared" ca="1" si="16"/>
        <v>0.18362298090096479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23.035102974828373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9.9230616594965682</v>
      </c>
      <c r="V154" s="262"/>
      <c r="W154" s="278">
        <f t="shared" ca="1" si="15"/>
        <v>6.73775886679817E-2</v>
      </c>
      <c r="X154" s="9"/>
      <c r="Y154" s="280">
        <f>IF($F154&lt;&gt;"",INDEX(DTM!$C$3:$F$100,MATCH($F154,DTM!$C$3:$C$100,0),MATCH(Y$8,DTM!$C$3:$F$3,0)),"")</f>
        <v>21.972009165460683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9.4651021082971543</v>
      </c>
      <c r="AC154" s="262"/>
      <c r="AD154" s="278">
        <f t="shared" ca="1" si="16"/>
        <v>6.4268043315337683E-2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71.325000000000003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38.149475000000002</v>
      </c>
      <c r="V155" s="262"/>
      <c r="W155" s="278">
        <f t="shared" ca="1" si="15"/>
        <v>0.50881862281250001</v>
      </c>
      <c r="X155" s="9"/>
      <c r="Y155" s="280">
        <f>IF($F155&lt;&gt;"",INDEX(DTM!$C$3:$F$100,MATCH($F155,DTM!$C$3:$C$100,0),MATCH(Y$8,DTM!$C$3:$F$3,0)),"")</f>
        <v>57.616714905933435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35.09252742402316</v>
      </c>
      <c r="AC155" s="262"/>
      <c r="AD155" s="278">
        <f t="shared" ca="1" si="16"/>
        <v>0.46804658451790893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32.125</v>
      </c>
      <c r="V156" s="262"/>
      <c r="W156" s="278">
        <f t="shared" ca="1" si="15"/>
        <v>7.7903124999999998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32.125</v>
      </c>
      <c r="AC156" s="262"/>
      <c r="AD156" s="278">
        <f t="shared" ca="1" si="16"/>
        <v>7.7903124999999998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23.035102974828373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16.927575772082378</v>
      </c>
      <c r="V157" s="262"/>
      <c r="W157" s="278">
        <f t="shared" ca="1" si="15"/>
        <v>4.1049371247299762</v>
      </c>
      <c r="X157" s="9"/>
      <c r="Y157" s="280">
        <f>IF($F157&lt;&gt;"",INDEX(DTM!$C$3:$F$100,MATCH($F157,DTM!$C$3:$C$100,0),MATCH(Y$8,DTM!$C$3:$F$3,0)),"")</f>
        <v>19.662337192474673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0.74753000000000003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14.698186921490594</v>
      </c>
      <c r="AC157" s="262"/>
      <c r="AD157" s="278">
        <f t="shared" ca="1" si="16"/>
        <v>3.564310328461469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0.16471000000000002</v>
      </c>
      <c r="V158" s="262"/>
      <c r="W158" s="278">
        <f t="shared" si="15"/>
        <v>0.16471000000000002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0.17738000000000001</v>
      </c>
      <c r="AC158" s="262"/>
      <c r="AD158" s="278">
        <f t="shared" si="16"/>
        <v>0.17738000000000001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999.61231499999985</v>
      </c>
      <c r="V159" s="262"/>
      <c r="W159" s="278">
        <f t="shared" si="15"/>
        <v>0.39984492599999993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930.19796999999983</v>
      </c>
      <c r="AC159" s="262"/>
      <c r="AD159" s="278">
        <f t="shared" si="16"/>
        <v>0.37207918799999995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71.325000000000003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38.149475000000002</v>
      </c>
      <c r="V160" s="262"/>
      <c r="W160" s="278">
        <f t="shared" ca="1" si="15"/>
        <v>1.5259790000000002E-2</v>
      </c>
      <c r="X160" s="9"/>
      <c r="Y160" s="280">
        <f>IF($F160&lt;&gt;"",INDEX(DTM!$C$3:$F$100,MATCH($F160,DTM!$C$3:$C$100,0),MATCH(Y$8,DTM!$C$3:$F$3,0)),"")</f>
        <v>57.616714905933435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35.09252742402316</v>
      </c>
      <c r="AC160" s="262"/>
      <c r="AD160" s="278">
        <f t="shared" ca="1" si="16"/>
        <v>1.4037010969609265E-2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74.255623216797815</v>
      </c>
      <c r="X171" s="261"/>
      <c r="Y171" s="264"/>
      <c r="Z171" s="265"/>
      <c r="AA171" s="265"/>
      <c r="AB171" s="265"/>
      <c r="AC171" s="265"/>
      <c r="AD171" s="266">
        <f ca="1">SUM(AD148:AD169)</f>
        <v>68.093287841932991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1.4851124643359563</v>
      </c>
      <c r="X172" s="261"/>
      <c r="Y172" s="267"/>
      <c r="Z172" s="268"/>
      <c r="AA172" s="268"/>
      <c r="AB172" s="269"/>
      <c r="AC172" s="269"/>
      <c r="AD172" s="270">
        <f ca="1">$P172*AD171</f>
        <v>1.3618657568386598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75.740735681133771</v>
      </c>
      <c r="X174" s="261"/>
      <c r="Y174" s="275"/>
      <c r="Z174" s="64"/>
      <c r="AA174" s="64"/>
      <c r="AB174" s="64"/>
      <c r="AC174" s="64"/>
      <c r="AD174" s="276">
        <f ca="1">SUM(AD171:AD172)</f>
        <v>69.455153598771645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187.02187000000004</v>
      </c>
      <c r="V193" s="262"/>
      <c r="W193" s="278">
        <f t="shared" ref="W193:W214" si="20">IFERROR(U193*$P193,"")</f>
        <v>187.02187000000004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209.48578000000001</v>
      </c>
      <c r="AC193" s="262"/>
      <c r="AD193" s="278">
        <f t="shared" ref="AD193:AD214" si="21">IFERROR(AB193*$P193,"")</f>
        <v>209.48578000000001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110.55842000000001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123.03837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70.217140000000001</v>
      </c>
      <c r="V195" s="262"/>
      <c r="W195" s="278">
        <f t="shared" si="20"/>
        <v>53.365026399999998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70.43253</v>
      </c>
      <c r="AC195" s="262"/>
      <c r="AD195" s="278">
        <f t="shared" si="21"/>
        <v>53.528722799999997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72.269908466819246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31.1324311693364</v>
      </c>
      <c r="V196" s="262"/>
      <c r="W196" s="278">
        <f t="shared" ca="1" si="20"/>
        <v>56.78555445286959</v>
      </c>
      <c r="X196" s="9"/>
      <c r="Y196" s="280">
        <f>IF($F196&lt;&gt;"",INDEX(DTM!$C$3:$F$100,MATCH($F196,DTM!$C$3:$C$100,0),MATCH(Y$8,DTM!$C$3:$F$3,0)),"")</f>
        <v>22.830861070911723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9.8350783321273525</v>
      </c>
      <c r="AC196" s="262"/>
      <c r="AD196" s="278">
        <f t="shared" ca="1" si="21"/>
        <v>17.939182877800288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1449.8838899999998</v>
      </c>
      <c r="V197" s="262"/>
      <c r="W197" s="278">
        <f t="shared" si="20"/>
        <v>46.410783318899988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1195.2345599999999</v>
      </c>
      <c r="AC197" s="262"/>
      <c r="AD197" s="278">
        <f t="shared" si="21"/>
        <v>38.259458265599989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72.269908466819246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31.1324311693364</v>
      </c>
      <c r="V198" s="262"/>
      <c r="W198" s="278">
        <f t="shared" ca="1" si="20"/>
        <v>15.165665725243514</v>
      </c>
      <c r="X198" s="9"/>
      <c r="Y198" s="280">
        <f>IF($F198&lt;&gt;"",INDEX(DTM!$C$3:$F$100,MATCH($F198,DTM!$C$3:$C$100,0),MATCH(Y$8,DTM!$C$3:$F$3,0)),"")</f>
        <v>22.830861070911723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0.43078000000000005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9.8350783321273525</v>
      </c>
      <c r="AC198" s="262"/>
      <c r="AD198" s="278">
        <f t="shared" ca="1" si="21"/>
        <v>4.7910010482425252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23.035102974828373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9.9230616594965682</v>
      </c>
      <c r="V199" s="262"/>
      <c r="W199" s="278">
        <f t="shared" ca="1" si="20"/>
        <v>0.46201775086616009</v>
      </c>
      <c r="X199" s="9"/>
      <c r="Y199" s="280">
        <f>IF($F199&lt;&gt;"",INDEX(DTM!$C$3:$F$100,MATCH($F199,DTM!$C$3:$C$100,0),MATCH(Y$8,DTM!$C$3:$F$3,0)),"")</f>
        <v>21.972009165460683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0.43078000000000005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9.4651021082971543</v>
      </c>
      <c r="AC199" s="262"/>
      <c r="AD199" s="278">
        <f t="shared" ca="1" si="21"/>
        <v>0.44069515416231542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23.035102974828373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9.9230616594965682</v>
      </c>
      <c r="V200" s="262"/>
      <c r="W200" s="278">
        <f t="shared" ca="1" si="20"/>
        <v>0.16170621280315606</v>
      </c>
      <c r="X200" s="9"/>
      <c r="Y200" s="280">
        <f>IF($F200&lt;&gt;"",INDEX(DTM!$C$3:$F$100,MATCH($F200,DTM!$C$3:$C$100,0),MATCH(Y$8,DTM!$C$3:$F$3,0)),"")</f>
        <v>21.972009165460683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9.4651021082971543</v>
      </c>
      <c r="AC200" s="262"/>
      <c r="AD200" s="278">
        <f t="shared" ca="1" si="21"/>
        <v>0.15424330395681041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71.325000000000003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38.149475000000002</v>
      </c>
      <c r="V201" s="262"/>
      <c r="W201" s="278">
        <f t="shared" ca="1" si="20"/>
        <v>1.2211646947499999</v>
      </c>
      <c r="X201" s="9"/>
      <c r="Y201" s="280">
        <f>IF($F201&lt;&gt;"",INDEX(DTM!$C$3:$F$100,MATCH($F201,DTM!$C$3:$C$100,0),MATCH(Y$8,DTM!$C$3:$F$3,0)),"")</f>
        <v>57.616714905933435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35.09252742402316</v>
      </c>
      <c r="AC201" s="262"/>
      <c r="AD201" s="278">
        <f t="shared" ca="1" si="21"/>
        <v>1.1233118028429812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32.125</v>
      </c>
      <c r="V202" s="262"/>
      <c r="W202" s="278">
        <f t="shared" ca="1" si="20"/>
        <v>18.696749999999998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32.125</v>
      </c>
      <c r="AC202" s="262"/>
      <c r="AD202" s="278">
        <f t="shared" ca="1" si="21"/>
        <v>18.696749999999998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379.29053855543242</v>
      </c>
      <c r="X216" s="261"/>
      <c r="Y216" s="264"/>
      <c r="Z216" s="265"/>
      <c r="AA216" s="265"/>
      <c r="AB216" s="265"/>
      <c r="AC216" s="265"/>
      <c r="AD216" s="266">
        <f ca="1">SUM(AD193:AD214)</f>
        <v>344.41914525260495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7.5858107711086484</v>
      </c>
      <c r="X217" s="261"/>
      <c r="Y217" s="267"/>
      <c r="Z217" s="268"/>
      <c r="AA217" s="268"/>
      <c r="AB217" s="269"/>
      <c r="AC217" s="269"/>
      <c r="AD217" s="270">
        <f ca="1">$P217*AD216</f>
        <v>6.888382905052099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386.87634932654106</v>
      </c>
      <c r="X219" s="261"/>
      <c r="Y219" s="275"/>
      <c r="Z219" s="64"/>
      <c r="AA219" s="64"/>
      <c r="AB219" s="64"/>
      <c r="AC219" s="64"/>
      <c r="AD219" s="276">
        <f ca="1">SUM(AD216:AD217)</f>
        <v>351.30752815765703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0.16471000000000002</v>
      </c>
      <c r="V238" s="262"/>
      <c r="W238" s="278">
        <f t="shared" ref="W238:W259" si="25">IFERROR(U238*$P238,"")</f>
        <v>0.16471000000000002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0.17738000000000001</v>
      </c>
      <c r="AC238" s="262"/>
      <c r="AD238" s="278">
        <f t="shared" ref="AD238:AD259" si="26">IFERROR(AB238*$P238,"")</f>
        <v>0.17738000000000001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999.61231499999985</v>
      </c>
      <c r="V239" s="262"/>
      <c r="W239" s="278">
        <f t="shared" si="25"/>
        <v>0.39984492599999993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930.19796999999983</v>
      </c>
      <c r="AC239" s="262"/>
      <c r="AD239" s="278">
        <f t="shared" si="26"/>
        <v>0.37207918799999995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71.325000000000003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38.149475000000002</v>
      </c>
      <c r="V240" s="262"/>
      <c r="W240" s="278">
        <f t="shared" ca="1" si="25"/>
        <v>1.5259790000000002E-2</v>
      </c>
      <c r="X240" s="9"/>
      <c r="Y240" s="280">
        <f>IF($F240&lt;&gt;"",INDEX(DTM!$C$3:$F$100,MATCH($F240,DTM!$C$3:$C$100,0),MATCH(Y$8,DTM!$C$3:$F$3,0)),"")</f>
        <v>57.616714905933435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35.09252742402316</v>
      </c>
      <c r="AC240" s="262"/>
      <c r="AD240" s="278">
        <f t="shared" ca="1" si="26"/>
        <v>1.4037010969609265E-2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0.57981471600000001</v>
      </c>
      <c r="X261" s="261"/>
      <c r="Y261" s="264"/>
      <c r="Z261" s="265"/>
      <c r="AA261" s="265"/>
      <c r="AB261" s="265"/>
      <c r="AC261" s="265"/>
      <c r="AD261" s="266">
        <f ca="1">SUM(AD238:AD259)</f>
        <v>0.56349619896960923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1.1596294320000001E-2</v>
      </c>
      <c r="X262" s="261"/>
      <c r="Y262" s="267"/>
      <c r="Z262" s="268"/>
      <c r="AA262" s="268"/>
      <c r="AB262" s="269"/>
      <c r="AC262" s="269"/>
      <c r="AD262" s="270">
        <f ca="1">$P262*AD261</f>
        <v>1.1269923979392185E-2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0.59141101031999999</v>
      </c>
      <c r="X264" s="261"/>
      <c r="Y264" s="275"/>
      <c r="Z264" s="64"/>
      <c r="AA264" s="64"/>
      <c r="AB264" s="64"/>
      <c r="AC264" s="64"/>
      <c r="AD264" s="276">
        <f ca="1">SUM(AD261:AD262)</f>
        <v>0.57476612294900142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76.286069999999995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80.315129999999996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58.535400000000003</v>
      </c>
      <c r="V284" s="262"/>
      <c r="W284" s="278">
        <f t="shared" si="30"/>
        <v>141.94834499999999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59.130890000000001</v>
      </c>
      <c r="AC284" s="262"/>
      <c r="AD284" s="278">
        <f t="shared" si="31"/>
        <v>143.39240824999999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1449.8838899999998</v>
      </c>
      <c r="V285" s="262"/>
      <c r="W285" s="278">
        <f t="shared" si="30"/>
        <v>210.95810599499995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1195.2345599999999</v>
      </c>
      <c r="AC285" s="262"/>
      <c r="AD285" s="278">
        <f t="shared" si="31"/>
        <v>173.90662847999997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23.035102974828373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9.9230616594965682</v>
      </c>
      <c r="V286" s="262"/>
      <c r="W286" s="278">
        <f t="shared" ca="1" si="30"/>
        <v>1.925073961942334</v>
      </c>
      <c r="X286" s="9"/>
      <c r="Y286" s="280">
        <f>IF($F286&lt;&gt;"",INDEX(DTM!$C$3:$F$100,MATCH($F286,DTM!$C$3:$C$100,0),MATCH(Y$8,DTM!$C$3:$F$3,0)),"")</f>
        <v>21.972009165460683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9.4651021082971543</v>
      </c>
      <c r="AC286" s="262"/>
      <c r="AD286" s="278">
        <f t="shared" ca="1" si="31"/>
        <v>1.8362298090096478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72.269908466819246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31.1324311693364</v>
      </c>
      <c r="V287" s="262"/>
      <c r="W287" s="278">
        <f t="shared" ca="1" si="30"/>
        <v>63.19027385518131</v>
      </c>
      <c r="X287" s="9"/>
      <c r="Y287" s="280">
        <f>IF($F287&lt;&gt;"",INDEX(DTM!$C$3:$F$100,MATCH($F287,DTM!$C$3:$C$100,0),MATCH(Y$8,DTM!$C$3:$F$3,0)),"")</f>
        <v>22.830861070911723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0.43078000000000005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9.8350783321273525</v>
      </c>
      <c r="AC287" s="262"/>
      <c r="AD287" s="278">
        <f t="shared" ca="1" si="31"/>
        <v>19.962504367677187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32.125</v>
      </c>
      <c r="V288" s="262"/>
      <c r="W288" s="278">
        <f t="shared" ca="1" si="30"/>
        <v>77.903124999999989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32.125</v>
      </c>
      <c r="AC288" s="262"/>
      <c r="AD288" s="278">
        <f t="shared" ca="1" si="31"/>
        <v>77.903124999999989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71.325000000000003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38.149475000000002</v>
      </c>
      <c r="V289" s="262"/>
      <c r="W289" s="278">
        <f t="shared" ca="1" si="30"/>
        <v>5.0881862281250001</v>
      </c>
      <c r="X289" s="9"/>
      <c r="Y289" s="280">
        <f>IF($F289&lt;&gt;"",INDEX(DTM!$C$3:$F$100,MATCH($F289,DTM!$C$3:$C$100,0),MATCH(Y$8,DTM!$C$3:$F$3,0)),"")</f>
        <v>57.616714905933435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35.09252742402316</v>
      </c>
      <c r="AC289" s="262"/>
      <c r="AD289" s="278">
        <f t="shared" ca="1" si="31"/>
        <v>4.6804658451790884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23.035102974828373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9.9230616594965682</v>
      </c>
      <c r="V290" s="262"/>
      <c r="W290" s="278">
        <f t="shared" ca="1" si="30"/>
        <v>0.67377588667981703</v>
      </c>
      <c r="X290" s="9"/>
      <c r="Y290" s="280">
        <f>IF($F290&lt;&gt;"",INDEX(DTM!$C$3:$F$100,MATCH($F290,DTM!$C$3:$C$100,0),MATCH(Y$8,DTM!$C$3:$F$3,0)),"")</f>
        <v>21.972009165460683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9.4651021082971543</v>
      </c>
      <c r="AC290" s="262"/>
      <c r="AD290" s="278">
        <f t="shared" ca="1" si="31"/>
        <v>0.64268043315337675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501.68688592692843</v>
      </c>
      <c r="X306" s="261"/>
      <c r="Y306" s="264"/>
      <c r="Z306" s="265"/>
      <c r="AA306" s="265"/>
      <c r="AB306" s="265"/>
      <c r="AC306" s="265"/>
      <c r="AD306" s="266">
        <f ca="1">SUM(AD283:AD304)</f>
        <v>422.32404218501921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10.033737718538569</v>
      </c>
      <c r="X307" s="261"/>
      <c r="Y307" s="267"/>
      <c r="Z307" s="268"/>
      <c r="AA307" s="268"/>
      <c r="AB307" s="269"/>
      <c r="AC307" s="269"/>
      <c r="AD307" s="270">
        <f ca="1">$P307*AD306</f>
        <v>8.4464808437003835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511.72062364546701</v>
      </c>
      <c r="X309" s="261"/>
      <c r="Y309" s="275"/>
      <c r="Z309" s="64"/>
      <c r="AA309" s="64"/>
      <c r="AB309" s="64"/>
      <c r="AC309" s="64"/>
      <c r="AD309" s="276">
        <f ca="1">SUM(AD306:AD307)</f>
        <v>430.77052302871959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109.76021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122.24016</v>
      </c>
      <c r="AC328" s="262"/>
      <c r="AD328" s="278">
        <f t="shared" ref="AD328:AD349" si="36">IFERROR(AB328*$P328,"")</f>
        <v>0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69.418930000000003</v>
      </c>
      <c r="V329" s="262"/>
      <c r="W329" s="278">
        <f t="shared" si="35"/>
        <v>69.418930000000003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69.634320000000002</v>
      </c>
      <c r="AC329" s="262"/>
      <c r="AD329" s="278">
        <f t="shared" si="36"/>
        <v>69.634320000000002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72.269908466819246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31.1324311693364</v>
      </c>
      <c r="V330" s="262"/>
      <c r="W330" s="278">
        <f t="shared" ca="1" si="35"/>
        <v>74.717834806407353</v>
      </c>
      <c r="X330" s="9"/>
      <c r="Y330" s="280">
        <f>IF($F330&lt;&gt;"",INDEX(DTM!$C$3:$F$100,MATCH($F330,DTM!$C$3:$C$100,0),MATCH(Y$8,DTM!$C$3:$F$3,0)),"")</f>
        <v>22.830861070911723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9.8350783321273525</v>
      </c>
      <c r="AC330" s="262"/>
      <c r="AD330" s="278">
        <f t="shared" ca="1" si="36"/>
        <v>23.604187997105644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144.13676480640737</v>
      </c>
      <c r="X351" s="261"/>
      <c r="Y351" s="264"/>
      <c r="Z351" s="265"/>
      <c r="AA351" s="265"/>
      <c r="AB351" s="265"/>
      <c r="AC351" s="265"/>
      <c r="AD351" s="266">
        <f ca="1">SUM(AD328:AD349)</f>
        <v>93.238507997105643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2.8827352961281476</v>
      </c>
      <c r="X352" s="261"/>
      <c r="Y352" s="267"/>
      <c r="Z352" s="268"/>
      <c r="AA352" s="268"/>
      <c r="AB352" s="269"/>
      <c r="AC352" s="269"/>
      <c r="AD352" s="270">
        <f ca="1">$P352*AD351</f>
        <v>1.8647701599421129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147.01950010253552</v>
      </c>
      <c r="X354" s="261"/>
      <c r="Y354" s="275"/>
      <c r="Z354" s="64"/>
      <c r="AA354" s="64"/>
      <c r="AB354" s="64"/>
      <c r="AC354" s="64"/>
      <c r="AD354" s="276">
        <f ca="1">SUM(AD351:AD352)</f>
        <v>95.103278157047754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0.16471000000000002</v>
      </c>
      <c r="V373" s="262"/>
      <c r="W373" s="278">
        <f t="shared" ref="W373:W394" si="40">IFERROR(U373*$P373,"")</f>
        <v>0.16471000000000002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0.17738000000000001</v>
      </c>
      <c r="AC373" s="262"/>
      <c r="AD373" s="278">
        <f t="shared" ref="AD373:AD394" si="41">IFERROR(AB373*$P373,"")</f>
        <v>0.17738000000000001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999.61231499999985</v>
      </c>
      <c r="V374" s="262"/>
      <c r="W374" s="278">
        <f t="shared" si="40"/>
        <v>0.39984492599999993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930.19796999999983</v>
      </c>
      <c r="AC374" s="262"/>
      <c r="AD374" s="278">
        <f t="shared" si="41"/>
        <v>0.37207918799999995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71.325000000000003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38.149475000000002</v>
      </c>
      <c r="V375" s="262"/>
      <c r="W375" s="278">
        <f t="shared" ca="1" si="40"/>
        <v>1.5259790000000002E-2</v>
      </c>
      <c r="X375" s="9"/>
      <c r="Y375" s="280">
        <f>IF($F375&lt;&gt;"",INDEX(DTM!$C$3:$F$100,MATCH($F375,DTM!$C$3:$C$100,0),MATCH(Y$8,DTM!$C$3:$F$3,0)),"")</f>
        <v>57.616714905933435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35.09252742402316</v>
      </c>
      <c r="AC375" s="262"/>
      <c r="AD375" s="278">
        <f t="shared" ca="1" si="41"/>
        <v>1.4037010969609265E-2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0.57981471600000001</v>
      </c>
      <c r="X396" s="261"/>
      <c r="Y396" s="264"/>
      <c r="Z396" s="265"/>
      <c r="AA396" s="265"/>
      <c r="AB396" s="265"/>
      <c r="AC396" s="265"/>
      <c r="AD396" s="266">
        <f ca="1">SUM(AD373:AD394)</f>
        <v>0.56349619896960923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1.1596294320000001E-2</v>
      </c>
      <c r="X397" s="261"/>
      <c r="Y397" s="267"/>
      <c r="Z397" s="268"/>
      <c r="AA397" s="268"/>
      <c r="AB397" s="269"/>
      <c r="AC397" s="269"/>
      <c r="AD397" s="270">
        <f ca="1">$P397*AD396</f>
        <v>1.1269923979392185E-2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0.59141101031999999</v>
      </c>
      <c r="X399" s="261"/>
      <c r="Y399" s="275"/>
      <c r="Z399" s="64"/>
      <c r="AA399" s="64"/>
      <c r="AB399" s="64"/>
      <c r="AC399" s="64"/>
      <c r="AD399" s="276">
        <f ca="1">SUM(AD396:AD397)</f>
        <v>0.57476612294900142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3.0661399999999999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3.30687</v>
      </c>
      <c r="AC418" s="262"/>
      <c r="AD418" s="278">
        <f t="shared" ref="AD418:AD439" si="46">IFERROR(AB418*$P418,"")</f>
        <v>0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2.4453100000000001</v>
      </c>
      <c r="V419" s="262"/>
      <c r="W419" s="278">
        <f t="shared" si="45"/>
        <v>2.4453100000000001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2.4959899999999999</v>
      </c>
      <c r="AC419" s="262"/>
      <c r="AD419" s="278">
        <f t="shared" si="46"/>
        <v>2.4959899999999999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1254.5711099999999</v>
      </c>
      <c r="V420" s="262"/>
      <c r="W420" s="278">
        <f t="shared" si="45"/>
        <v>3.7637133299999999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1019.6871749999999</v>
      </c>
      <c r="AC420" s="262"/>
      <c r="AD420" s="278">
        <f t="shared" si="46"/>
        <v>3.0590615249999997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72.269908466819246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31.1324311693364</v>
      </c>
      <c r="V421" s="262"/>
      <c r="W421" s="278">
        <f t="shared" ca="1" si="45"/>
        <v>1.1534565748239136</v>
      </c>
      <c r="X421" s="9"/>
      <c r="Y421" s="280">
        <f>IF($F421&lt;&gt;"",INDEX(DTM!$C$3:$F$100,MATCH($F421,DTM!$C$3:$C$100,0),MATCH(Y$8,DTM!$C$3:$F$3,0)),"")</f>
        <v>22.830861070911723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0.43078000000000005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9.8350783321273525</v>
      </c>
      <c r="AC421" s="262"/>
      <c r="AD421" s="278">
        <f t="shared" ca="1" si="46"/>
        <v>0.36438965220531838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71.325000000000003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38.149475000000002</v>
      </c>
      <c r="V422" s="262"/>
      <c r="W422" s="278">
        <f t="shared" ca="1" si="45"/>
        <v>0.11444842500000001</v>
      </c>
      <c r="X422" s="9"/>
      <c r="Y422" s="280">
        <f>IF($F422&lt;&gt;"",INDEX(DTM!$C$3:$F$100,MATCH($F422,DTM!$C$3:$C$100,0),MATCH(Y$8,DTM!$C$3:$F$3,0)),"")</f>
        <v>57.616714905933435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35.09252742402316</v>
      </c>
      <c r="AC422" s="262"/>
      <c r="AD422" s="278">
        <f t="shared" ca="1" si="46"/>
        <v>0.10527758227206949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7.476928329823914</v>
      </c>
      <c r="X441" s="261"/>
      <c r="Y441" s="264"/>
      <c r="Z441" s="265"/>
      <c r="AA441" s="265"/>
      <c r="AB441" s="265"/>
      <c r="AC441" s="265"/>
      <c r="AD441" s="266">
        <f ca="1">SUM(AD418:AD439)</f>
        <v>6.0247187594773877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0.1495385665964783</v>
      </c>
      <c r="X442" s="261"/>
      <c r="Y442" s="267"/>
      <c r="Z442" s="268"/>
      <c r="AA442" s="268"/>
      <c r="AB442" s="269"/>
      <c r="AC442" s="269"/>
      <c r="AD442" s="270">
        <f ca="1">$P442*AD441</f>
        <v>0.12049437518954775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7.6264668964203919</v>
      </c>
      <c r="X444" s="261"/>
      <c r="Y444" s="275"/>
      <c r="Z444" s="64"/>
      <c r="AA444" s="64"/>
      <c r="AB444" s="64"/>
      <c r="AC444" s="64"/>
      <c r="AD444" s="276">
        <f ca="1">SUM(AD441:AD442)</f>
        <v>6.1452131346669354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3.0661399999999999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3.30687</v>
      </c>
      <c r="AC463" s="262"/>
      <c r="AD463" s="278">
        <f t="shared" ref="AD463:AD484" si="51">IFERROR(AB463*$P463,"")</f>
        <v>0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2.4453100000000001</v>
      </c>
      <c r="V464" s="262"/>
      <c r="W464" s="278">
        <f t="shared" si="50"/>
        <v>2.4453100000000001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2.4959899999999999</v>
      </c>
      <c r="AC464" s="262"/>
      <c r="AD464" s="278">
        <f t="shared" si="51"/>
        <v>2.4959899999999999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1254.5711099999999</v>
      </c>
      <c r="V465" s="262"/>
      <c r="W465" s="278">
        <f t="shared" si="50"/>
        <v>3.7637133299999999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1019.6871749999999</v>
      </c>
      <c r="AC465" s="262"/>
      <c r="AD465" s="278">
        <f t="shared" si="51"/>
        <v>3.0590615249999997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72.269908466819246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31.1324311693364</v>
      </c>
      <c r="V466" s="262"/>
      <c r="W466" s="278">
        <f t="shared" ca="1" si="50"/>
        <v>1.1534565748239136</v>
      </c>
      <c r="X466" s="9"/>
      <c r="Y466" s="280">
        <f>IF($F466&lt;&gt;"",INDEX(DTM!$C$3:$F$100,MATCH($F466,DTM!$C$3:$C$100,0),MATCH(Y$8,DTM!$C$3:$F$3,0)),"")</f>
        <v>22.830861070911723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0.43078000000000005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9.8350783321273525</v>
      </c>
      <c r="AC466" s="262"/>
      <c r="AD466" s="278">
        <f t="shared" ca="1" si="51"/>
        <v>0.36438965220531838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71.325000000000003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38.149475000000002</v>
      </c>
      <c r="V467" s="262"/>
      <c r="W467" s="278">
        <f t="shared" ca="1" si="50"/>
        <v>0.11444842500000001</v>
      </c>
      <c r="X467" s="9"/>
      <c r="Y467" s="280">
        <f>IF($F467&lt;&gt;"",INDEX(DTM!$C$3:$F$100,MATCH($F467,DTM!$C$3:$C$100,0),MATCH(Y$8,DTM!$C$3:$F$3,0)),"")</f>
        <v>57.616714905933435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35.09252742402316</v>
      </c>
      <c r="AC467" s="262"/>
      <c r="AD467" s="278">
        <f t="shared" ca="1" si="51"/>
        <v>0.10527758227206949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211.60166999999998</v>
      </c>
      <c r="V468" s="262"/>
      <c r="W468" s="278">
        <f t="shared" si="50"/>
        <v>10.580083500000001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231.82299</v>
      </c>
      <c r="AC468" s="262"/>
      <c r="AD468" s="278">
        <f t="shared" si="51"/>
        <v>11.5911495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1449.8838899999998</v>
      </c>
      <c r="V469" s="262"/>
      <c r="W469" s="278">
        <f t="shared" si="50"/>
        <v>175.79842166249998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1195.2345599999999</v>
      </c>
      <c r="AC469" s="262"/>
      <c r="AD469" s="278">
        <f t="shared" si="51"/>
        <v>144.92219039999998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23.035102974828373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16.927575772082378</v>
      </c>
      <c r="V470" s="262"/>
      <c r="W470" s="278">
        <f t="shared" ca="1" si="50"/>
        <v>2.0524685623649881</v>
      </c>
      <c r="X470" s="9"/>
      <c r="Y470" s="280">
        <f>IF($F470&lt;&gt;"",INDEX(DTM!$C$3:$F$100,MATCH($F470,DTM!$C$3:$C$100,0),MATCH(Y$8,DTM!$C$3:$F$3,0)),"")</f>
        <v>19.662337192474673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0.74753000000000003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14.698186921490594</v>
      </c>
      <c r="AC470" s="262"/>
      <c r="AD470" s="278">
        <f t="shared" ca="1" si="51"/>
        <v>1.7821551642307345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71.325000000000003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38.149475000000002</v>
      </c>
      <c r="V471" s="262"/>
      <c r="W471" s="278">
        <f t="shared" ca="1" si="50"/>
        <v>4.6256238437500006</v>
      </c>
      <c r="X471" s="9"/>
      <c r="Y471" s="280">
        <f>IF($F471&lt;&gt;"",INDEX(DTM!$C$3:$F$100,MATCH($F471,DTM!$C$3:$C$100,0),MATCH(Y$8,DTM!$C$3:$F$3,0)),"")</f>
        <v>57.616714905933435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35.09252742402316</v>
      </c>
      <c r="AC471" s="262"/>
      <c r="AD471" s="278">
        <f t="shared" ca="1" si="51"/>
        <v>4.2549689501628079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200.53352589843888</v>
      </c>
      <c r="X486" s="261"/>
      <c r="Y486" s="264"/>
      <c r="Z486" s="265"/>
      <c r="AA486" s="265"/>
      <c r="AB486" s="265"/>
      <c r="AC486" s="265"/>
      <c r="AD486" s="266">
        <f ca="1">SUM(AD463:AD484)</f>
        <v>168.57518277387092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4.0106705179687774</v>
      </c>
      <c r="X487" s="261"/>
      <c r="Y487" s="267"/>
      <c r="Z487" s="268"/>
      <c r="AA487" s="268"/>
      <c r="AB487" s="269"/>
      <c r="AC487" s="269"/>
      <c r="AD487" s="270">
        <f ca="1">$P487*AD486</f>
        <v>3.3715036554774187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204.54419641640766</v>
      </c>
      <c r="X489" s="261"/>
      <c r="Y489" s="275"/>
      <c r="Z489" s="64"/>
      <c r="AA489" s="64"/>
      <c r="AB489" s="64"/>
      <c r="AC489" s="64"/>
      <c r="AD489" s="276">
        <f ca="1">SUM(AD486:AD487)</f>
        <v>171.94668642934835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130.76706999999999</v>
      </c>
      <c r="V508" s="262"/>
      <c r="W508" s="278">
        <f t="shared" ref="W508:W529" si="55">IFERROR(U508*$P508,"")</f>
        <v>130.76706999999999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132.11008999999999</v>
      </c>
      <c r="AC508" s="262"/>
      <c r="AD508" s="278">
        <f t="shared" ref="AD508:AD529" si="56">IFERROR(AB508*$P508,"")</f>
        <v>132.11008999999999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23.035102974828373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16.927575772082378</v>
      </c>
      <c r="V509" s="262"/>
      <c r="W509" s="278">
        <f t="shared" ca="1" si="55"/>
        <v>40.626181852997703</v>
      </c>
      <c r="X509" s="9"/>
      <c r="Y509" s="280">
        <f>IF($F509&lt;&gt;"",INDEX(DTM!$C$3:$F$100,MATCH($F509,DTM!$C$3:$C$100,0),MATCH(Y$8,DTM!$C$3:$F$3,0)),"")</f>
        <v>19.662337192474673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0.74753000000000003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14.698186921490594</v>
      </c>
      <c r="AC509" s="262"/>
      <c r="AD509" s="278">
        <f t="shared" ca="1" si="56"/>
        <v>35.275648611577424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171.39325185299771</v>
      </c>
      <c r="X531" s="261"/>
      <c r="Y531" s="264"/>
      <c r="Z531" s="265"/>
      <c r="AA531" s="265"/>
      <c r="AB531" s="265"/>
      <c r="AC531" s="265"/>
      <c r="AD531" s="266">
        <f ca="1">SUM(AD508:AD529)</f>
        <v>167.38573861157741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3.4278650370599544</v>
      </c>
      <c r="X532" s="261"/>
      <c r="Y532" s="267"/>
      <c r="Z532" s="268"/>
      <c r="AA532" s="268"/>
      <c r="AB532" s="269"/>
      <c r="AC532" s="269"/>
      <c r="AD532" s="270">
        <f ca="1">$P532*AD531</f>
        <v>3.3477147722315483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174.82111689005765</v>
      </c>
      <c r="X534" s="261"/>
      <c r="Y534" s="275"/>
      <c r="Z534" s="64"/>
      <c r="AA534" s="64"/>
      <c r="AB534" s="64"/>
      <c r="AC534" s="64"/>
      <c r="AD534" s="276">
        <f ca="1">SUM(AD531:AD532)</f>
        <v>170.73345338380895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0.88690000000000002</v>
      </c>
      <c r="V553" s="262"/>
      <c r="W553" s="278">
        <f t="shared" ref="W553:W574" si="60">IFERROR(U553*$P553,"")</f>
        <v>0.283808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0.89956999999999998</v>
      </c>
      <c r="AC553" s="262"/>
      <c r="AD553" s="278">
        <f t="shared" ref="AD553:AD574" si="61">IFERROR(AB553*$P553,"")</f>
        <v>0.28786240000000002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0.283808</v>
      </c>
      <c r="X576" s="261"/>
      <c r="Y576" s="264"/>
      <c r="Z576" s="265"/>
      <c r="AA576" s="265"/>
      <c r="AB576" s="265"/>
      <c r="AC576" s="265"/>
      <c r="AD576" s="266">
        <f>SUM(AD553:AD574)</f>
        <v>0.28786240000000002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5.6761600000000004E-3</v>
      </c>
      <c r="X577" s="261"/>
      <c r="Y577" s="267"/>
      <c r="Z577" s="268"/>
      <c r="AA577" s="268"/>
      <c r="AB577" s="269"/>
      <c r="AC577" s="269"/>
      <c r="AD577" s="270">
        <f>$P577*AD576</f>
        <v>5.7572480000000004E-3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0.28948415999999999</v>
      </c>
      <c r="X579" s="261"/>
      <c r="Y579" s="275"/>
      <c r="Z579" s="64"/>
      <c r="AA579" s="64"/>
      <c r="AB579" s="64"/>
      <c r="AC579" s="64"/>
      <c r="AD579" s="276">
        <f>SUM(AD576:AD577)</f>
        <v>0.29361964800000001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1</v>
      </c>
      <c r="T2" s="318"/>
      <c r="U2" s="318"/>
      <c r="V2" s="318"/>
      <c r="W2" s="318"/>
      <c r="X2" s="135"/>
      <c r="Y2" s="301" t="s">
        <v>641</v>
      </c>
      <c r="Z2" s="299">
        <f>RESUMO!$J$6</f>
        <v>1</v>
      </c>
      <c r="AA2" s="318"/>
      <c r="AB2" s="318"/>
      <c r="AC2" s="318"/>
      <c r="AD2" s="318"/>
      <c r="AE2" s="135"/>
      <c r="AF2" s="301" t="s">
        <v>641</v>
      </c>
      <c r="AG2" s="299">
        <f>RESUMO!$J$6</f>
        <v>1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202.91005000000001</v>
      </c>
      <c r="V13" s="262"/>
      <c r="W13" s="278">
        <f t="shared" ref="W13:W34" si="0">IFERROR(U13*$P13,"")</f>
        <v>202910.05000000002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204.40511000000001</v>
      </c>
      <c r="AC13" s="262"/>
      <c r="AD13" s="278">
        <f t="shared" ref="AD13:AD34" si="1">IFERROR(AB13*$P13,"")</f>
        <v>204405.11000000002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202910.05000000002</v>
      </c>
      <c r="X36" s="261"/>
      <c r="Y36" s="264"/>
      <c r="Z36" s="265"/>
      <c r="AA36" s="265"/>
      <c r="AB36" s="265"/>
      <c r="AC36" s="265"/>
      <c r="AD36" s="266">
        <f>SUM(AD13:AD34)</f>
        <v>204405.11000000002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4058.2010000000005</v>
      </c>
      <c r="X37" s="261"/>
      <c r="Y37" s="267"/>
      <c r="Z37" s="268"/>
      <c r="AA37" s="268"/>
      <c r="AB37" s="269"/>
      <c r="AC37" s="269"/>
      <c r="AD37" s="270">
        <f>$P37*AD36</f>
        <v>4088.1022000000003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206968.25100000002</v>
      </c>
      <c r="X39" s="261"/>
      <c r="Y39" s="275"/>
      <c r="Z39" s="64"/>
      <c r="AA39" s="64"/>
      <c r="AB39" s="64"/>
      <c r="AC39" s="64"/>
      <c r="AD39" s="276">
        <f>SUM(AD36:AD37)</f>
        <v>208493.21220000001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292.33490999999998</v>
      </c>
      <c r="V58" s="262"/>
      <c r="W58" s="278">
        <f t="shared" ref="W58:W79" si="5">IFERROR(U58*$P58,"")</f>
        <v>11108.726579999999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293.31049999999999</v>
      </c>
      <c r="AC58" s="262"/>
      <c r="AD58" s="278">
        <f t="shared" ref="AD58:AD79" si="6">IFERROR(AB58*$P58,"")</f>
        <v>11145.798999999999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323.36374000000001</v>
      </c>
      <c r="V59" s="262"/>
      <c r="W59" s="278">
        <f t="shared" si="5"/>
        <v>646.72748000000001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327.43081000000001</v>
      </c>
      <c r="AC59" s="262"/>
      <c r="AD59" s="278">
        <f t="shared" si="6"/>
        <v>654.86162000000002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365.74489000000005</v>
      </c>
      <c r="V60" s="262"/>
      <c r="W60" s="278">
        <f t="shared" si="5"/>
        <v>10423.729365000001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366.96120999999999</v>
      </c>
      <c r="AC60" s="262"/>
      <c r="AD60" s="278">
        <f t="shared" si="6"/>
        <v>10458.394485000001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402.47522000000004</v>
      </c>
      <c r="V61" s="262"/>
      <c r="W61" s="278">
        <f t="shared" si="5"/>
        <v>603.71283000000005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407.36583999999999</v>
      </c>
      <c r="AC61" s="262"/>
      <c r="AD61" s="278">
        <f t="shared" si="6"/>
        <v>611.04876000000002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200.74348000000001</v>
      </c>
      <c r="V62" s="262"/>
      <c r="W62" s="278">
        <f t="shared" si="5"/>
        <v>171635.67540000001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201.56703000000002</v>
      </c>
      <c r="AC62" s="262"/>
      <c r="AD62" s="278">
        <f t="shared" si="6"/>
        <v>172339.81065000003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223.19471999999999</v>
      </c>
      <c r="V63" s="262"/>
      <c r="W63" s="278">
        <f t="shared" si="5"/>
        <v>10043.7624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226.24818999999999</v>
      </c>
      <c r="AC63" s="262"/>
      <c r="AD63" s="278">
        <f t="shared" si="6"/>
        <v>10181.16855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346.73989000000006</v>
      </c>
      <c r="V64" s="262"/>
      <c r="W64" s="278">
        <f t="shared" si="5"/>
        <v>9882.0868650000011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347.95621</v>
      </c>
      <c r="AC64" s="262"/>
      <c r="AD64" s="278">
        <f t="shared" si="6"/>
        <v>9916.7519850000008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382.60866000000004</v>
      </c>
      <c r="V65" s="262"/>
      <c r="W65" s="278">
        <f t="shared" si="5"/>
        <v>573.91299000000004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387.29656</v>
      </c>
      <c r="AC65" s="262"/>
      <c r="AD65" s="278">
        <f t="shared" si="6"/>
        <v>580.94484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214918.33391000002</v>
      </c>
      <c r="X81" s="261"/>
      <c r="Y81" s="264"/>
      <c r="Z81" s="265"/>
      <c r="AA81" s="265"/>
      <c r="AB81" s="265"/>
      <c r="AC81" s="265"/>
      <c r="AD81" s="266">
        <f>SUM(AD58:AD79)</f>
        <v>215888.77989000006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4298.3666782</v>
      </c>
      <c r="X82" s="261"/>
      <c r="Y82" s="267"/>
      <c r="Z82" s="268"/>
      <c r="AA82" s="268"/>
      <c r="AB82" s="269"/>
      <c r="AC82" s="269"/>
      <c r="AD82" s="270">
        <f>$P82*AD81</f>
        <v>4317.7755978000014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219216.70058820001</v>
      </c>
      <c r="X84" s="261"/>
      <c r="Y84" s="275"/>
      <c r="Z84" s="64"/>
      <c r="AA84" s="64"/>
      <c r="AB84" s="64"/>
      <c r="AC84" s="64"/>
      <c r="AD84" s="276">
        <f>SUM(AD81:AD82)</f>
        <v>220206.55548780007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292.33490999999998</v>
      </c>
      <c r="V103" s="262"/>
      <c r="W103" s="278">
        <f t="shared" ref="W103:W124" si="10">IFERROR(U103*$P103,"")</f>
        <v>11108.726579999999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293.31049999999999</v>
      </c>
      <c r="AC103" s="262"/>
      <c r="AD103" s="278">
        <f t="shared" ref="AD103:AD124" si="11">IFERROR(AB103*$P103,"")</f>
        <v>11145.798999999999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323.36374000000001</v>
      </c>
      <c r="V104" s="262"/>
      <c r="W104" s="278">
        <f t="shared" si="10"/>
        <v>646.72748000000001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327.43081000000001</v>
      </c>
      <c r="AC104" s="262"/>
      <c r="AD104" s="278">
        <f t="shared" si="11"/>
        <v>654.86162000000002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365.74489000000005</v>
      </c>
      <c r="V105" s="262"/>
      <c r="W105" s="278">
        <f t="shared" si="10"/>
        <v>10423.729365000001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366.96120999999999</v>
      </c>
      <c r="AC105" s="262"/>
      <c r="AD105" s="278">
        <f t="shared" si="11"/>
        <v>10458.394485000001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402.47522000000004</v>
      </c>
      <c r="V106" s="262"/>
      <c r="W106" s="278">
        <f t="shared" si="10"/>
        <v>603.71283000000005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407.36583999999999</v>
      </c>
      <c r="AC106" s="262"/>
      <c r="AD106" s="278">
        <f t="shared" si="11"/>
        <v>611.04876000000002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200.74348000000001</v>
      </c>
      <c r="V107" s="262"/>
      <c r="W107" s="278">
        <f t="shared" si="10"/>
        <v>171635.67540000001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201.56703000000002</v>
      </c>
      <c r="AC107" s="262"/>
      <c r="AD107" s="278">
        <f t="shared" si="11"/>
        <v>172339.81065000003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223.19471999999999</v>
      </c>
      <c r="V108" s="262"/>
      <c r="W108" s="278">
        <f t="shared" si="10"/>
        <v>10043.7624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226.24818999999999</v>
      </c>
      <c r="AC108" s="262"/>
      <c r="AD108" s="278">
        <f t="shared" si="11"/>
        <v>10181.16855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346.73989000000006</v>
      </c>
      <c r="V109" s="262"/>
      <c r="W109" s="278">
        <f t="shared" si="10"/>
        <v>9882.0868650000011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347.95621</v>
      </c>
      <c r="AC109" s="262"/>
      <c r="AD109" s="278">
        <f t="shared" si="11"/>
        <v>9916.7519850000008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382.60866000000004</v>
      </c>
      <c r="V110" s="262"/>
      <c r="W110" s="278">
        <f t="shared" si="10"/>
        <v>573.91299000000004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387.29656</v>
      </c>
      <c r="AC110" s="262"/>
      <c r="AD110" s="278">
        <f t="shared" si="11"/>
        <v>580.94484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214918.33391000002</v>
      </c>
      <c r="X126" s="261"/>
      <c r="Y126" s="264"/>
      <c r="Z126" s="265"/>
      <c r="AA126" s="265"/>
      <c r="AB126" s="265"/>
      <c r="AC126" s="265"/>
      <c r="AD126" s="266">
        <f>SUM(AD103:AD124)</f>
        <v>215888.77989000006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4298.3666782</v>
      </c>
      <c r="X127" s="261"/>
      <c r="Y127" s="267"/>
      <c r="Z127" s="268"/>
      <c r="AA127" s="268"/>
      <c r="AB127" s="269"/>
      <c r="AC127" s="269"/>
      <c r="AD127" s="270">
        <f>$P127*AD126</f>
        <v>4317.7755978000014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219216.70058820001</v>
      </c>
      <c r="X129" s="261"/>
      <c r="Y129" s="275"/>
      <c r="Z129" s="64"/>
      <c r="AA129" s="64"/>
      <c r="AB129" s="64"/>
      <c r="AC129" s="64"/>
      <c r="AD129" s="276">
        <f>SUM(AD126:AD127)</f>
        <v>220206.55548780007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289.54750999999999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312.89832000000001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253.47602000000001</v>
      </c>
      <c r="V149" s="262"/>
      <c r="W149" s="278">
        <f t="shared" si="15"/>
        <v>126738.01000000001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280.07035000000002</v>
      </c>
      <c r="AC149" s="262"/>
      <c r="AD149" s="278">
        <f t="shared" si="16"/>
        <v>140035.17500000002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23.035102974828373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9.9230616594965682</v>
      </c>
      <c r="V150" s="262"/>
      <c r="W150" s="278">
        <f t="shared" ca="1" si="15"/>
        <v>2087.3160200751036</v>
      </c>
      <c r="X150" s="9"/>
      <c r="Y150" s="280">
        <f>IF($F150&lt;&gt;"",INDEX(DTM!$C$3:$F$100,MATCH($F150,DTM!$C$3:$C$100,0),MATCH(Y$8,DTM!$C$3:$F$3,0)),"")</f>
        <v>21.972009165460683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0.43078000000000005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9.4651021082971543</v>
      </c>
      <c r="AC150" s="262"/>
      <c r="AD150" s="278">
        <f t="shared" ca="1" si="16"/>
        <v>1990.9842284803067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72.269908466819246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31.1324311693364</v>
      </c>
      <c r="V151" s="262"/>
      <c r="W151" s="278">
        <f t="shared" ca="1" si="15"/>
        <v>8038.3937279226584</v>
      </c>
      <c r="X151" s="9"/>
      <c r="Y151" s="280">
        <f>IF($F151&lt;&gt;"",INDEX(DTM!$C$3:$F$100,MATCH($F151,DTM!$C$3:$C$100,0),MATCH(Y$8,DTM!$C$3:$F$3,0)),"")</f>
        <v>22.830861070911723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0.43078000000000005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9.8350783321273525</v>
      </c>
      <c r="AC151" s="262"/>
      <c r="AD151" s="278">
        <f t="shared" ca="1" si="16"/>
        <v>2539.4172253552824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109.625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109.72695125000001</v>
      </c>
      <c r="V152" s="262"/>
      <c r="W152" s="278">
        <f t="shared" ca="1" si="15"/>
        <v>153.61773175000002</v>
      </c>
      <c r="X152" s="9"/>
      <c r="Y152" s="280">
        <f>IF($F152&lt;&gt;"",INDEX(DTM!$C$3:$F$100,MATCH($F152,DTM!$C$3:$C$100,0),MATCH(Y$8,DTM!$C$3:$F$3,0)),"")</f>
        <v>27.653617945007234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1.0009300000000001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27.679335809696095</v>
      </c>
      <c r="AC152" s="262"/>
      <c r="AD152" s="278">
        <f t="shared" ca="1" si="16"/>
        <v>38.75107013357453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109.625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84.725873749999991</v>
      </c>
      <c r="V153" s="262"/>
      <c r="W153" s="278">
        <f t="shared" ca="1" si="15"/>
        <v>7006.8297591249984</v>
      </c>
      <c r="X153" s="9"/>
      <c r="Y153" s="280">
        <f>IF($F153&lt;&gt;"",INDEX(DTM!$C$3:$F$100,MATCH($F153,DTM!$C$3:$C$100,0),MATCH(Y$8,DTM!$C$3:$F$3,0)),"")</f>
        <v>27.653617945007234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0.79820999999999998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22.073394379884224</v>
      </c>
      <c r="AC153" s="262"/>
      <c r="AD153" s="278">
        <f t="shared" ca="1" si="16"/>
        <v>1825.4697152164251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109.625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84.725873749999991</v>
      </c>
      <c r="V154" s="262"/>
      <c r="W154" s="278">
        <f t="shared" ca="1" si="15"/>
        <v>1359.8502736874996</v>
      </c>
      <c r="X154" s="9"/>
      <c r="Y154" s="280">
        <f>IF($F154&lt;&gt;"",INDEX(DTM!$C$3:$F$100,MATCH($F154,DTM!$C$3:$C$100,0),MATCH(Y$8,DTM!$C$3:$F$3,0)),"")</f>
        <v>27.653617945007234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0.79820999999999998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22.073394379884224</v>
      </c>
      <c r="AC154" s="262"/>
      <c r="AD154" s="278">
        <f t="shared" ca="1" si="16"/>
        <v>354.27797979714171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145384.01751256027</v>
      </c>
      <c r="X171" s="261"/>
      <c r="Y171" s="264"/>
      <c r="Z171" s="265"/>
      <c r="AA171" s="265"/>
      <c r="AB171" s="265"/>
      <c r="AC171" s="265"/>
      <c r="AD171" s="266">
        <f ca="1">SUM(AD148:AD169)</f>
        <v>146784.07521898276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2907.6803502512053</v>
      </c>
      <c r="X172" s="261"/>
      <c r="Y172" s="267"/>
      <c r="Z172" s="268"/>
      <c r="AA172" s="268"/>
      <c r="AB172" s="269"/>
      <c r="AC172" s="269"/>
      <c r="AD172" s="270">
        <f ca="1">$P172*AD171</f>
        <v>2935.6815043796555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148291.69786281147</v>
      </c>
      <c r="X174" s="261"/>
      <c r="Y174" s="275"/>
      <c r="Z174" s="64"/>
      <c r="AA174" s="64"/>
      <c r="AB174" s="64"/>
      <c r="AC174" s="64"/>
      <c r="AD174" s="276">
        <f ca="1">SUM(AD171:AD172)</f>
        <v>149719.75672336243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289.54750999999999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312.89832000000001</v>
      </c>
      <c r="AC193" s="262"/>
      <c r="AD193" s="278">
        <f t="shared" ref="AD193:AD214" si="21">IFERROR(AB193*$P193,"")</f>
        <v>0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253.47602000000001</v>
      </c>
      <c r="V194" s="262"/>
      <c r="W194" s="278">
        <f t="shared" si="20"/>
        <v>253476.02000000002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280.07035000000002</v>
      </c>
      <c r="AC194" s="262"/>
      <c r="AD194" s="278">
        <f t="shared" si="21"/>
        <v>280070.35000000003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23.035102974828373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9.9230616594965682</v>
      </c>
      <c r="V195" s="262"/>
      <c r="W195" s="278">
        <f t="shared" ca="1" si="20"/>
        <v>4174.6320401502071</v>
      </c>
      <c r="X195" s="9"/>
      <c r="Y195" s="280">
        <f>IF($F195&lt;&gt;"",INDEX(DTM!$C$3:$F$100,MATCH($F195,DTM!$C$3:$C$100,0),MATCH(Y$8,DTM!$C$3:$F$3,0)),"")</f>
        <v>21.972009165460683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9.4651021082971543</v>
      </c>
      <c r="AC195" s="262"/>
      <c r="AD195" s="278">
        <f t="shared" ca="1" si="21"/>
        <v>3981.9684569606134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72.269908466819246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31.1324311693364</v>
      </c>
      <c r="V196" s="262"/>
      <c r="W196" s="278">
        <f t="shared" ca="1" si="20"/>
        <v>16076.787455845317</v>
      </c>
      <c r="X196" s="9"/>
      <c r="Y196" s="280">
        <f>IF($F196&lt;&gt;"",INDEX(DTM!$C$3:$F$100,MATCH($F196,DTM!$C$3:$C$100,0),MATCH(Y$8,DTM!$C$3:$F$3,0)),"")</f>
        <v>22.830861070911723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9.8350783321273525</v>
      </c>
      <c r="AC196" s="262"/>
      <c r="AD196" s="278">
        <f t="shared" ca="1" si="21"/>
        <v>5078.8344507105649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109.625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109.72695125000001</v>
      </c>
      <c r="V197" s="262"/>
      <c r="W197" s="278">
        <f t="shared" ca="1" si="20"/>
        <v>307.23546350000004</v>
      </c>
      <c r="X197" s="9"/>
      <c r="Y197" s="280">
        <f>IF($F197&lt;&gt;"",INDEX(DTM!$C$3:$F$100,MATCH($F197,DTM!$C$3:$C$100,0),MATCH(Y$8,DTM!$C$3:$F$3,0)),"")</f>
        <v>27.653617945007234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1.0009300000000001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27.679335809696095</v>
      </c>
      <c r="AC197" s="262"/>
      <c r="AD197" s="278">
        <f t="shared" ca="1" si="21"/>
        <v>77.502140267149059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109.625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84.725873749999991</v>
      </c>
      <c r="V198" s="262"/>
      <c r="W198" s="278">
        <f t="shared" ca="1" si="20"/>
        <v>14013.659518249997</v>
      </c>
      <c r="X198" s="9"/>
      <c r="Y198" s="280">
        <f>IF($F198&lt;&gt;"",INDEX(DTM!$C$3:$F$100,MATCH($F198,DTM!$C$3:$C$100,0),MATCH(Y$8,DTM!$C$3:$F$3,0)),"")</f>
        <v>27.653617945007234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0.79820999999999998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22.073394379884224</v>
      </c>
      <c r="AC198" s="262"/>
      <c r="AD198" s="278">
        <f t="shared" ca="1" si="21"/>
        <v>3650.9394304328503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109.625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84.725873749999991</v>
      </c>
      <c r="V199" s="262"/>
      <c r="W199" s="278">
        <f t="shared" ca="1" si="20"/>
        <v>2719.7005473749991</v>
      </c>
      <c r="X199" s="9"/>
      <c r="Y199" s="280">
        <f>IF($F199&lt;&gt;"",INDEX(DTM!$C$3:$F$100,MATCH($F199,DTM!$C$3:$C$100,0),MATCH(Y$8,DTM!$C$3:$F$3,0)),"")</f>
        <v>27.653617945007234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0.79820999999999998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22.073394379884224</v>
      </c>
      <c r="AC199" s="262"/>
      <c r="AD199" s="278">
        <f t="shared" ca="1" si="21"/>
        <v>708.55595959428342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290768.03502512054</v>
      </c>
      <c r="X216" s="261"/>
      <c r="Y216" s="264"/>
      <c r="Z216" s="265"/>
      <c r="AA216" s="265"/>
      <c r="AB216" s="265"/>
      <c r="AC216" s="265"/>
      <c r="AD216" s="266">
        <f ca="1">SUM(AD193:AD214)</f>
        <v>293568.15043796552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5815.3607005024105</v>
      </c>
      <c r="X217" s="261"/>
      <c r="Y217" s="267"/>
      <c r="Z217" s="268"/>
      <c r="AA217" s="268"/>
      <c r="AB217" s="269"/>
      <c r="AC217" s="269"/>
      <c r="AD217" s="270">
        <f ca="1">$P217*AD216</f>
        <v>5871.363008759311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296583.39572562295</v>
      </c>
      <c r="X219" s="261"/>
      <c r="Y219" s="275"/>
      <c r="Z219" s="64"/>
      <c r="AA219" s="64"/>
      <c r="AB219" s="64"/>
      <c r="AC219" s="64"/>
      <c r="AD219" s="276">
        <f ca="1">SUM(AD216:AD217)</f>
        <v>299439.51344672486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289.54750999999999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312.89832000000001</v>
      </c>
      <c r="AC238" s="262"/>
      <c r="AD238" s="278">
        <f t="shared" ref="AD238:AD259" si="26">IFERROR(AB238*$P238,"")</f>
        <v>0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253.47602000000001</v>
      </c>
      <c r="V239" s="262"/>
      <c r="W239" s="278">
        <f t="shared" si="25"/>
        <v>253476.02000000002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280.07035000000002</v>
      </c>
      <c r="AC239" s="262"/>
      <c r="AD239" s="278">
        <f t="shared" si="26"/>
        <v>280070.35000000003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23.035102974828373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9.9230616594965682</v>
      </c>
      <c r="V240" s="262"/>
      <c r="W240" s="278">
        <f t="shared" ca="1" si="25"/>
        <v>4174.6320401502071</v>
      </c>
      <c r="X240" s="9"/>
      <c r="Y240" s="280">
        <f>IF($F240&lt;&gt;"",INDEX(DTM!$C$3:$F$100,MATCH($F240,DTM!$C$3:$C$100,0),MATCH(Y$8,DTM!$C$3:$F$3,0)),"")</f>
        <v>21.972009165460683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9.4651021082971543</v>
      </c>
      <c r="AC240" s="262"/>
      <c r="AD240" s="278">
        <f t="shared" ca="1" si="26"/>
        <v>3981.9684569606134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72.269908466819246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31.1324311693364</v>
      </c>
      <c r="V241" s="262"/>
      <c r="W241" s="278">
        <f t="shared" ca="1" si="25"/>
        <v>16076.787455845317</v>
      </c>
      <c r="X241" s="9"/>
      <c r="Y241" s="280">
        <f>IF($F241&lt;&gt;"",INDEX(DTM!$C$3:$F$100,MATCH($F241,DTM!$C$3:$C$100,0),MATCH(Y$8,DTM!$C$3:$F$3,0)),"")</f>
        <v>22.830861070911723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9.8350783321273525</v>
      </c>
      <c r="AC241" s="262"/>
      <c r="AD241" s="278">
        <f t="shared" ca="1" si="26"/>
        <v>5078.8344507105649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109.625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109.72695125000001</v>
      </c>
      <c r="V242" s="262"/>
      <c r="W242" s="278">
        <f t="shared" ca="1" si="25"/>
        <v>307.23546350000004</v>
      </c>
      <c r="X242" s="9"/>
      <c r="Y242" s="280">
        <f>IF($F242&lt;&gt;"",INDEX(DTM!$C$3:$F$100,MATCH($F242,DTM!$C$3:$C$100,0),MATCH(Y$8,DTM!$C$3:$F$3,0)),"")</f>
        <v>27.653617945007234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1.0009300000000001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27.679335809696095</v>
      </c>
      <c r="AC242" s="262"/>
      <c r="AD242" s="278">
        <f t="shared" ca="1" si="26"/>
        <v>77.502140267149059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109.625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84.725873749999991</v>
      </c>
      <c r="V243" s="262"/>
      <c r="W243" s="278">
        <f t="shared" ca="1" si="25"/>
        <v>14013.659518249997</v>
      </c>
      <c r="X243" s="9"/>
      <c r="Y243" s="280">
        <f>IF($F243&lt;&gt;"",INDEX(DTM!$C$3:$F$100,MATCH($F243,DTM!$C$3:$C$100,0),MATCH(Y$8,DTM!$C$3:$F$3,0)),"")</f>
        <v>27.653617945007234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0.79820999999999998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22.073394379884224</v>
      </c>
      <c r="AC243" s="262"/>
      <c r="AD243" s="278">
        <f t="shared" ca="1" si="26"/>
        <v>3650.9394304328503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109.625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84.725873749999991</v>
      </c>
      <c r="V244" s="262"/>
      <c r="W244" s="278">
        <f t="shared" ca="1" si="25"/>
        <v>2719.7005473749991</v>
      </c>
      <c r="X244" s="9"/>
      <c r="Y244" s="280">
        <f>IF($F244&lt;&gt;"",INDEX(DTM!$C$3:$F$100,MATCH($F244,DTM!$C$3:$C$100,0),MATCH(Y$8,DTM!$C$3:$F$3,0)),"")</f>
        <v>27.653617945007234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0.79820999999999998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22.073394379884224</v>
      </c>
      <c r="AC244" s="262"/>
      <c r="AD244" s="278">
        <f t="shared" ca="1" si="26"/>
        <v>708.55595959428342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290768.03502512054</v>
      </c>
      <c r="X261" s="261"/>
      <c r="Y261" s="264"/>
      <c r="Z261" s="265"/>
      <c r="AA261" s="265"/>
      <c r="AB261" s="265"/>
      <c r="AC261" s="265"/>
      <c r="AD261" s="266">
        <f ca="1">SUM(AD238:AD259)</f>
        <v>293568.15043796552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5815.3607005024105</v>
      </c>
      <c r="X262" s="261"/>
      <c r="Y262" s="267"/>
      <c r="Z262" s="268"/>
      <c r="AA262" s="268"/>
      <c r="AB262" s="269"/>
      <c r="AC262" s="269"/>
      <c r="AD262" s="270">
        <f ca="1">$P262*AD261</f>
        <v>5871.363008759311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296583.39572562295</v>
      </c>
      <c r="X264" s="261"/>
      <c r="Y264" s="275"/>
      <c r="Z264" s="64"/>
      <c r="AA264" s="64"/>
      <c r="AB264" s="64"/>
      <c r="AC264" s="64"/>
      <c r="AD264" s="276">
        <f ca="1">SUM(AD261:AD262)</f>
        <v>299439.51344672486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62"/>
      <c r="W13" s="278">
        <f t="shared" ref="W13:W34" si="0">IFERROR(U13*$P13,"")</f>
        <v>12.256957999999999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17.64931</v>
      </c>
      <c r="AC13" s="262"/>
      <c r="AD13" s="278">
        <f t="shared" ref="AD13:AD34" si="1">IFERROR(AB13*$P13,"")</f>
        <v>12.354517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262"/>
      <c r="W14" s="278">
        <f t="shared" si="0"/>
        <v>7.408148999999999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25.137280000000001</v>
      </c>
      <c r="AC14" s="262"/>
      <c r="AD14" s="278">
        <f t="shared" si="1"/>
        <v>7.5411839999999994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62"/>
      <c r="W15" s="278">
        <f t="shared" si="0"/>
        <v>0.81341400000000008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0.48146</v>
      </c>
      <c r="AC15" s="262"/>
      <c r="AD15" s="278">
        <f t="shared" si="1"/>
        <v>1.0303244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20.478521000000001</v>
      </c>
      <c r="X36" s="261"/>
      <c r="Y36" s="264"/>
      <c r="Z36" s="265"/>
      <c r="AA36" s="265"/>
      <c r="AB36" s="265"/>
      <c r="AC36" s="265"/>
      <c r="AD36" s="266">
        <f>SUM(AD13:AD34)</f>
        <v>20.9260254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0.40957042000000005</v>
      </c>
      <c r="X37" s="261"/>
      <c r="Y37" s="267"/>
      <c r="Z37" s="268"/>
      <c r="AA37" s="268"/>
      <c r="AB37" s="269"/>
      <c r="AC37" s="269"/>
      <c r="AD37" s="270">
        <f>$P37*AD36</f>
        <v>0.41852050800000001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20.888091420000002</v>
      </c>
      <c r="X39" s="261"/>
      <c r="Y39" s="275"/>
      <c r="Z39" s="64"/>
      <c r="AA39" s="64"/>
      <c r="AB39" s="64"/>
      <c r="AC39" s="64"/>
      <c r="AD39" s="276">
        <f>SUM(AD36:AD37)</f>
        <v>21.344545908000001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12.746020000000001</v>
      </c>
      <c r="V58" s="262"/>
      <c r="W58" s="278">
        <f t="shared" ref="W58:W79" si="5">IFERROR(U58*$P58,"")</f>
        <v>12.746020000000001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13.06277</v>
      </c>
      <c r="AC58" s="262"/>
      <c r="AD58" s="278">
        <f t="shared" ref="AD58:AD79" si="6">IFERROR(AB58*$P58,"")</f>
        <v>13.06277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12.746020000000001</v>
      </c>
      <c r="X81" s="261"/>
      <c r="Y81" s="264"/>
      <c r="Z81" s="265"/>
      <c r="AA81" s="265"/>
      <c r="AB81" s="265"/>
      <c r="AC81" s="265"/>
      <c r="AD81" s="266">
        <f>SUM(AD58:AD79)</f>
        <v>13.06277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0.25492040000000005</v>
      </c>
      <c r="X82" s="261"/>
      <c r="Y82" s="267"/>
      <c r="Z82" s="268"/>
      <c r="AA82" s="268"/>
      <c r="AB82" s="269"/>
      <c r="AC82" s="269"/>
      <c r="AD82" s="270">
        <f>$P82*AD81</f>
        <v>0.26125540000000003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13.000940400000001</v>
      </c>
      <c r="X84" s="261"/>
      <c r="Y84" s="275"/>
      <c r="Z84" s="64"/>
      <c r="AA84" s="64"/>
      <c r="AB84" s="64"/>
      <c r="AC84" s="64"/>
      <c r="AD84" s="276">
        <f>SUM(AD81:AD82)</f>
        <v>13.3240254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12.365919999999999</v>
      </c>
      <c r="V103" s="262"/>
      <c r="W103" s="278">
        <f t="shared" ref="W103:W124" si="10">IFERROR(U103*$P103,"")</f>
        <v>12.365919999999999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12.68267</v>
      </c>
      <c r="AC103" s="262"/>
      <c r="AD103" s="278">
        <f t="shared" ref="AD103:AD124" si="11">IFERROR(AB103*$P103,"")</f>
        <v>12.68267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12.365919999999999</v>
      </c>
      <c r="X126" s="261"/>
      <c r="Y126" s="264"/>
      <c r="Z126" s="265"/>
      <c r="AA126" s="265"/>
      <c r="AB126" s="265"/>
      <c r="AC126" s="265"/>
      <c r="AD126" s="266">
        <f>SUM(AD103:AD124)</f>
        <v>12.68267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0.24731839999999999</v>
      </c>
      <c r="X127" s="261"/>
      <c r="Y127" s="267"/>
      <c r="Z127" s="268"/>
      <c r="AA127" s="268"/>
      <c r="AB127" s="269"/>
      <c r="AC127" s="269"/>
      <c r="AD127" s="270">
        <f>$P127*AD126</f>
        <v>0.25365340000000003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12.613238399999998</v>
      </c>
      <c r="X129" s="261"/>
      <c r="Y129" s="275"/>
      <c r="Z129" s="64"/>
      <c r="AA129" s="64"/>
      <c r="AB129" s="64"/>
      <c r="AC129" s="64"/>
      <c r="AD129" s="276">
        <f>SUM(AD126:AD127)</f>
        <v>12.936323399999999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29.63513</v>
      </c>
      <c r="V148" s="262"/>
      <c r="W148" s="278">
        <f t="shared" ref="W148:W169" si="15">IFERROR(U148*$P148,"")</f>
        <v>11.854052000000001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30.331980000000001</v>
      </c>
      <c r="AC148" s="262"/>
      <c r="AD148" s="278">
        <f t="shared" ref="AD148:AD169" si="16">IFERROR(AB148*$P148,"")</f>
        <v>12.132792000000002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30.90213</v>
      </c>
      <c r="V149" s="262"/>
      <c r="W149" s="278">
        <f t="shared" si="15"/>
        <v>18.541277999999998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31.598980000000001</v>
      </c>
      <c r="AC149" s="262"/>
      <c r="AD149" s="278">
        <f t="shared" si="16"/>
        <v>18.959388000000001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30.395330000000001</v>
      </c>
      <c r="X171" s="261"/>
      <c r="Y171" s="264"/>
      <c r="Z171" s="265"/>
      <c r="AA171" s="265"/>
      <c r="AB171" s="265"/>
      <c r="AC171" s="265"/>
      <c r="AD171" s="266">
        <f>SUM(AD148:AD169)</f>
        <v>31.092180000000003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0.60790660000000007</v>
      </c>
      <c r="X172" s="261"/>
      <c r="Y172" s="267"/>
      <c r="Z172" s="268"/>
      <c r="AA172" s="268"/>
      <c r="AB172" s="269"/>
      <c r="AC172" s="269"/>
      <c r="AD172" s="270">
        <f>$P172*AD171</f>
        <v>0.62184360000000005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31.003236600000001</v>
      </c>
      <c r="X174" s="261"/>
      <c r="Y174" s="275"/>
      <c r="Z174" s="64"/>
      <c r="AA174" s="64"/>
      <c r="AB174" s="64"/>
      <c r="AC174" s="64"/>
      <c r="AD174" s="276">
        <f>SUM(AD171:AD172)</f>
        <v>31.714023600000004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351.32643000000002</v>
      </c>
      <c r="V193" s="262"/>
      <c r="W193" s="278">
        <f t="shared" ref="W193:W214" si="20">IFERROR(U193*$P193,"")</f>
        <v>351.32643000000002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362.51404000000002</v>
      </c>
      <c r="AC193" s="262"/>
      <c r="AD193" s="278">
        <f t="shared" ref="AD193:AD214" si="21">IFERROR(AB193*$P193,"")</f>
        <v>362.51404000000002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351.32643000000002</v>
      </c>
      <c r="X216" s="261"/>
      <c r="Y216" s="264"/>
      <c r="Z216" s="265"/>
      <c r="AA216" s="265"/>
      <c r="AB216" s="265"/>
      <c r="AC216" s="265"/>
      <c r="AD216" s="266">
        <f>SUM(AD193:AD214)</f>
        <v>362.51404000000002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7.0265286000000007</v>
      </c>
      <c r="X217" s="261"/>
      <c r="Y217" s="267"/>
      <c r="Z217" s="268"/>
      <c r="AA217" s="268"/>
      <c r="AB217" s="269"/>
      <c r="AC217" s="269"/>
      <c r="AD217" s="270">
        <f>$P217*AD216</f>
        <v>7.2502808000000005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358.35295860000002</v>
      </c>
      <c r="X219" s="261"/>
      <c r="Y219" s="275"/>
      <c r="Z219" s="64"/>
      <c r="AA219" s="64"/>
      <c r="AB219" s="64"/>
      <c r="AC219" s="64"/>
      <c r="AD219" s="276">
        <f>SUM(AD216:AD217)</f>
        <v>369.76432080000001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20.614090000000001</v>
      </c>
      <c r="V238" s="262"/>
      <c r="W238" s="278">
        <f t="shared" ref="W238:W259" si="25">IFERROR(U238*$P238,"")</f>
        <v>20.614090000000001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22.489249999999998</v>
      </c>
      <c r="AC238" s="262"/>
      <c r="AD238" s="278">
        <f t="shared" ref="AD238:AD259" si="26">IFERROR(AB238*$P238,"")</f>
        <v>22.489249999999998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173.50298000000001</v>
      </c>
      <c r="V239" s="262"/>
      <c r="W239" s="278">
        <f t="shared" si="25"/>
        <v>173.50298000000001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180.02803</v>
      </c>
      <c r="AC239" s="262"/>
      <c r="AD239" s="278">
        <f t="shared" si="26"/>
        <v>180.02803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29.331049999999998</v>
      </c>
      <c r="V240" s="262"/>
      <c r="W240" s="278">
        <f t="shared" si="25"/>
        <v>29.331049999999998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33.486809999999998</v>
      </c>
      <c r="AC240" s="262"/>
      <c r="AD240" s="278">
        <f t="shared" si="26"/>
        <v>33.486809999999998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223.44812000000002</v>
      </c>
      <c r="X261" s="261"/>
      <c r="Y261" s="264"/>
      <c r="Z261" s="265"/>
      <c r="AA261" s="265"/>
      <c r="AB261" s="265"/>
      <c r="AC261" s="265"/>
      <c r="AD261" s="266">
        <f>SUM(AD238:AD259)</f>
        <v>236.00408999999999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4.4689624000000006</v>
      </c>
      <c r="X262" s="261"/>
      <c r="Y262" s="267"/>
      <c r="Z262" s="268"/>
      <c r="AA262" s="268"/>
      <c r="AB262" s="269"/>
      <c r="AC262" s="269"/>
      <c r="AD262" s="270">
        <f>$P262*AD261</f>
        <v>4.7200818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227.91708240000003</v>
      </c>
      <c r="X264" s="261"/>
      <c r="Y264" s="275"/>
      <c r="Z264" s="64"/>
      <c r="AA264" s="64"/>
      <c r="AB264" s="64"/>
      <c r="AC264" s="64"/>
      <c r="AD264" s="276">
        <f>SUM(AD261:AD262)</f>
        <v>240.72417179999999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351.32643000000002</v>
      </c>
      <c r="V283" s="262"/>
      <c r="W283" s="278">
        <f t="shared" ref="W283:W304" si="30">IFERROR(U283*$P283,"")</f>
        <v>252.95502960000005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362.51404000000002</v>
      </c>
      <c r="AC283" s="262"/>
      <c r="AD283" s="278">
        <f t="shared" ref="AD283:AD304" si="31">IFERROR(AB283*$P283,"")</f>
        <v>261.01010880000007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252.95502960000005</v>
      </c>
      <c r="X306" s="261"/>
      <c r="Y306" s="264"/>
      <c r="Z306" s="265"/>
      <c r="AA306" s="265"/>
      <c r="AB306" s="265"/>
      <c r="AC306" s="265"/>
      <c r="AD306" s="266">
        <f>SUM(AD283:AD304)</f>
        <v>261.01010880000007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5.059100592000001</v>
      </c>
      <c r="X307" s="261"/>
      <c r="Y307" s="267"/>
      <c r="Z307" s="268"/>
      <c r="AA307" s="268"/>
      <c r="AB307" s="269"/>
      <c r="AC307" s="269"/>
      <c r="AD307" s="270">
        <f>$P307*AD306</f>
        <v>5.2202021760000017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258.01413019200004</v>
      </c>
      <c r="X309" s="261"/>
      <c r="Y309" s="275"/>
      <c r="Z309" s="64"/>
      <c r="AA309" s="64"/>
      <c r="AB309" s="64"/>
      <c r="AC309" s="64"/>
      <c r="AD309" s="276">
        <f>SUM(AD306:AD307)</f>
        <v>266.23031097600006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1</v>
      </c>
      <c r="T2" s="135"/>
      <c r="U2" s="135"/>
      <c r="V2" s="135"/>
      <c r="W2" s="135"/>
      <c r="X2" s="135"/>
      <c r="Y2" s="133" t="s">
        <v>641</v>
      </c>
      <c r="Z2" s="134">
        <f>RESUMO!$J$6</f>
        <v>1</v>
      </c>
      <c r="AA2" s="135"/>
      <c r="AB2" s="135"/>
      <c r="AC2" s="135"/>
      <c r="AD2" s="135"/>
      <c r="AE2" s="135"/>
      <c r="AF2" s="133" t="s">
        <v>641</v>
      </c>
      <c r="AG2" s="134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272.26562999999999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296.98480000000001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251.96829000000002</v>
      </c>
      <c r="V14" s="262"/>
      <c r="W14" s="278">
        <f t="shared" si="0"/>
        <v>251.96829000000002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278.72732999999999</v>
      </c>
      <c r="AC14" s="262"/>
      <c r="AD14" s="278">
        <f t="shared" si="1"/>
        <v>278.72732999999999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109.625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84.725873749999991</v>
      </c>
      <c r="V15" s="262"/>
      <c r="W15" s="278">
        <f t="shared" ca="1" si="0"/>
        <v>1.4742302032499996</v>
      </c>
      <c r="X15" s="9"/>
      <c r="Y15" s="280">
        <f>IF($F15&lt;&gt;"",INDEX(DTM!$C$3:$F$100,MATCH($F15,DTM!$C$3:$C$100,0),MATCH(Y$8,DTM!$C$3:$F$3,0)),"")</f>
        <v>27.653617945007234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0.79820999999999998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22.073394379884224</v>
      </c>
      <c r="AC15" s="262"/>
      <c r="AD15" s="278">
        <f t="shared" ca="1" si="1"/>
        <v>0.3840770622099855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62"/>
      <c r="W16" s="278">
        <f t="shared" ca="1" si="0"/>
        <v>15.637820799999998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24.073</v>
      </c>
      <c r="AC16" s="262"/>
      <c r="AD16" s="278">
        <f t="shared" ca="1" si="1"/>
        <v>15.637820799999998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109.625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109.72695125000001</v>
      </c>
      <c r="V17" s="262"/>
      <c r="W17" s="278">
        <f t="shared" ca="1" si="0"/>
        <v>1.6568769638750003</v>
      </c>
      <c r="X17" s="9"/>
      <c r="Y17" s="280">
        <f>IF($F17&lt;&gt;"",INDEX(DTM!$C$3:$F$100,MATCH($F17,DTM!$C$3:$C$100,0),MATCH(Y$8,DTM!$C$3:$F$3,0)),"")</f>
        <v>27.653617945007234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27.679335809696095</v>
      </c>
      <c r="AC17" s="262"/>
      <c r="AD17" s="278">
        <f t="shared" ca="1" si="1"/>
        <v>0.41795797072641105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270.73721796712499</v>
      </c>
      <c r="X36" s="261"/>
      <c r="Y36" s="264"/>
      <c r="Z36" s="265"/>
      <c r="AA36" s="265"/>
      <c r="AB36" s="265"/>
      <c r="AC36" s="265"/>
      <c r="AD36" s="266">
        <f ca="1">SUM(AD13:AD34)</f>
        <v>295.16718583293641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270.73721796712499</v>
      </c>
      <c r="X39" s="261"/>
      <c r="Y39" s="275"/>
      <c r="Z39" s="64"/>
      <c r="AA39" s="64"/>
      <c r="AB39" s="64"/>
      <c r="AC39" s="64"/>
      <c r="AD39" s="276">
        <f ca="1">SUM(AD36:AD37)</f>
        <v>295.16718583293641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366.35305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380.61947000000004</v>
      </c>
      <c r="AC58" s="262"/>
      <c r="AD58" s="278">
        <f t="shared" ref="AD58:AD79" si="6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280.89389999999997</v>
      </c>
      <c r="V59" s="262"/>
      <c r="W59" s="278">
        <f t="shared" si="5"/>
        <v>22.471511999999997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303.49718000000001</v>
      </c>
      <c r="AC59" s="262"/>
      <c r="AD59" s="278">
        <f t="shared" si="6"/>
        <v>24.279774400000001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72.269908466819246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31.1324311693364</v>
      </c>
      <c r="V60" s="262"/>
      <c r="W60" s="278">
        <f t="shared" ca="1" si="5"/>
        <v>2.7645598878370725</v>
      </c>
      <c r="X60" s="9"/>
      <c r="Y60" s="280">
        <f>IF($F60&lt;&gt;"",INDEX(DTM!$C$3:$F$100,MATCH($F60,DTM!$C$3:$C$100,0),MATCH(Y$8,DTM!$C$3:$F$3,0)),"")</f>
        <v>22.830861070911723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9.8350783321273525</v>
      </c>
      <c r="AC60" s="262"/>
      <c r="AD60" s="278">
        <f t="shared" ca="1" si="6"/>
        <v>0.8733549558929089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23.035102974828373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9.9230616594965682</v>
      </c>
      <c r="V61" s="262"/>
      <c r="W61" s="278">
        <f t="shared" ca="1" si="5"/>
        <v>0.75256499625621975</v>
      </c>
      <c r="X61" s="9"/>
      <c r="Y61" s="280">
        <f>IF($F61&lt;&gt;"",INDEX(DTM!$C$3:$F$100,MATCH($F61,DTM!$C$3:$C$100,0),MATCH(Y$8,DTM!$C$3:$F$3,0)),"")</f>
        <v>21.972009165460683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9.4651021082971543</v>
      </c>
      <c r="AC61" s="262"/>
      <c r="AD61" s="278">
        <f t="shared" ca="1" si="6"/>
        <v>0.71783334389325626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109.625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84.725873749999991</v>
      </c>
      <c r="V62" s="262"/>
      <c r="W62" s="278">
        <f t="shared" ca="1" si="5"/>
        <v>2.1283139485999998</v>
      </c>
      <c r="X62" s="9"/>
      <c r="Y62" s="280">
        <f>IF($F62&lt;&gt;"",INDEX(DTM!$C$3:$F$100,MATCH($F62,DTM!$C$3:$C$100,0),MATCH(Y$8,DTM!$C$3:$F$3,0)),"")</f>
        <v>27.653617945007234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22.073394379884224</v>
      </c>
      <c r="AC62" s="262"/>
      <c r="AD62" s="278">
        <f t="shared" ca="1" si="6"/>
        <v>0.55448366682269168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28.116950832693288</v>
      </c>
      <c r="X81" s="261"/>
      <c r="Y81" s="264"/>
      <c r="Z81" s="265"/>
      <c r="AA81" s="265"/>
      <c r="AB81" s="265"/>
      <c r="AC81" s="265"/>
      <c r="AD81" s="266">
        <f ca="1">SUM(AD58:AD79)</f>
        <v>26.42544636660886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28.116950832693288</v>
      </c>
      <c r="X84" s="261"/>
      <c r="Y84" s="275"/>
      <c r="Z84" s="64"/>
      <c r="AA84" s="64"/>
      <c r="AB84" s="64"/>
      <c r="AC84" s="64"/>
      <c r="AD84" s="276">
        <f ca="1">SUM(AD81:AD82)</f>
        <v>26.42544636660886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80.315129999999996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62"/>
      <c r="W104" s="278">
        <f t="shared" si="10"/>
        <v>14.194834500000001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59.130890000000001</v>
      </c>
      <c r="AC104" s="262"/>
      <c r="AD104" s="278">
        <f t="shared" si="11"/>
        <v>14.339240824999999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19.337826382874997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1195.2345599999999</v>
      </c>
      <c r="AC105" s="262"/>
      <c r="AD105" s="278">
        <f t="shared" si="11"/>
        <v>15.941440943999998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23.035102974828373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9.9230616594965682</v>
      </c>
      <c r="V106" s="262"/>
      <c r="W106" s="278">
        <f t="shared" ca="1" si="10"/>
        <v>6.73775886679817E-2</v>
      </c>
      <c r="X106" s="9"/>
      <c r="Y106" s="280">
        <f>IF($F106&lt;&gt;"",INDEX(DTM!$C$3:$F$100,MATCH($F106,DTM!$C$3:$C$100,0),MATCH(Y$8,DTM!$C$3:$F$3,0)),"")</f>
        <v>21.972009165460683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9.4651021082971543</v>
      </c>
      <c r="AC106" s="262"/>
      <c r="AD106" s="278">
        <f t="shared" ca="1" si="11"/>
        <v>6.4268043315337683E-2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23.035102974828373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9.9230616594965682</v>
      </c>
      <c r="V107" s="262"/>
      <c r="W107" s="278">
        <f t="shared" ca="1" si="10"/>
        <v>0.19250739619423343</v>
      </c>
      <c r="X107" s="9"/>
      <c r="Y107" s="280">
        <f>IF($F107&lt;&gt;"",INDEX(DTM!$C$3:$F$100,MATCH($F107,DTM!$C$3:$C$100,0),MATCH(Y$8,DTM!$C$3:$F$3,0)),"")</f>
        <v>21.972009165460683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9.4651021082971543</v>
      </c>
      <c r="AC107" s="262"/>
      <c r="AD107" s="278">
        <f t="shared" ca="1" si="11"/>
        <v>0.18362298090096479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72.269908466819246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31.1324311693364</v>
      </c>
      <c r="V108" s="262"/>
      <c r="W108" s="278">
        <f t="shared" ca="1" si="10"/>
        <v>6.3190273855181314</v>
      </c>
      <c r="X108" s="9"/>
      <c r="Y108" s="280">
        <f>IF($F108&lt;&gt;"",INDEX(DTM!$C$3:$F$100,MATCH($F108,DTM!$C$3:$C$100,0),MATCH(Y$8,DTM!$C$3:$F$3,0)),"")</f>
        <v>22.830861070911723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9.8350783321273525</v>
      </c>
      <c r="AC108" s="262"/>
      <c r="AD108" s="278">
        <f t="shared" ca="1" si="11"/>
        <v>1.9962504367677187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71.325000000000003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38.149475000000002</v>
      </c>
      <c r="V109" s="262"/>
      <c r="W109" s="278">
        <f t="shared" ca="1" si="10"/>
        <v>0.50881862281250001</v>
      </c>
      <c r="X109" s="9"/>
      <c r="Y109" s="280">
        <f>IF($F109&lt;&gt;"",INDEX(DTM!$C$3:$F$100,MATCH($F109,DTM!$C$3:$C$100,0),MATCH(Y$8,DTM!$C$3:$F$3,0)),"")</f>
        <v>57.616714905933435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35.09252742402316</v>
      </c>
      <c r="AC109" s="262"/>
      <c r="AD109" s="278">
        <f t="shared" ca="1" si="11"/>
        <v>0.46804658451790893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7.7903124999999998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62"/>
      <c r="AD110" s="278">
        <f t="shared" ca="1" si="11"/>
        <v>7.7903124999999998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48.410704376067841</v>
      </c>
      <c r="X126" s="261"/>
      <c r="Y126" s="264"/>
      <c r="Z126" s="265"/>
      <c r="AA126" s="265"/>
      <c r="AB126" s="265"/>
      <c r="AC126" s="265"/>
      <c r="AD126" s="266">
        <f ca="1">SUM(AD103:AD124)</f>
        <v>40.783182314501921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0.96821408752135685</v>
      </c>
      <c r="X127" s="261"/>
      <c r="Y127" s="267"/>
      <c r="Z127" s="268"/>
      <c r="AA127" s="268"/>
      <c r="AB127" s="269"/>
      <c r="AC127" s="269"/>
      <c r="AD127" s="270">
        <f ca="1">$P127*AD126</f>
        <v>0.8156636462900384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49.378918463589194</v>
      </c>
      <c r="X129" s="261"/>
      <c r="Y129" s="275"/>
      <c r="Z129" s="64"/>
      <c r="AA129" s="64"/>
      <c r="AB129" s="64"/>
      <c r="AC129" s="64"/>
      <c r="AD129" s="276">
        <f ca="1">SUM(AD126:AD127)</f>
        <v>41.598845960791962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4.8779500000000002</v>
      </c>
      <c r="V148" s="262"/>
      <c r="W148" s="278">
        <f t="shared" ref="W148:W169" si="16">IFERROR(U148*$P148,"")</f>
        <v>0.37522692307692312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5.5494599999999998</v>
      </c>
      <c r="AC148" s="262"/>
      <c r="AD148" s="278">
        <f t="shared" ref="AD148:AD169" si="17">IFERROR(AB148*$P148,"")</f>
        <v>0.42688153846153848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6.841800000000001</v>
      </c>
      <c r="V149" s="262"/>
      <c r="W149" s="278">
        <f t="shared" si="16"/>
        <v>6.841800000000001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8.1341400000000004</v>
      </c>
      <c r="AC149" s="262"/>
      <c r="AD149" s="278">
        <f t="shared" si="17"/>
        <v>8.1341400000000004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1.6851100000000001</v>
      </c>
      <c r="V150" s="262"/>
      <c r="W150" s="278">
        <f t="shared" si="16"/>
        <v>1.6851100000000001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1.9511800000000001</v>
      </c>
      <c r="AC150" s="262"/>
      <c r="AD150" s="278">
        <f t="shared" si="17"/>
        <v>1.9511800000000001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8.9021369230769238</v>
      </c>
      <c r="X171" s="261"/>
      <c r="Y171" s="264"/>
      <c r="Z171" s="265"/>
      <c r="AA171" s="265"/>
      <c r="AB171" s="265"/>
      <c r="AC171" s="265"/>
      <c r="AD171" s="266">
        <f>SUM(AD148:AD169)</f>
        <v>10.512201538461539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8.9021369230769238</v>
      </c>
      <c r="X174" s="261"/>
      <c r="Y174" s="275"/>
      <c r="Z174" s="64"/>
      <c r="AA174" s="64"/>
      <c r="AB174" s="64"/>
      <c r="AC174" s="64"/>
      <c r="AD174" s="276">
        <f>SUM(AD171:AD172)</f>
        <v>10.512201538461539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4.8779500000000002</v>
      </c>
      <c r="V193" s="262"/>
      <c r="W193" s="278">
        <f t="shared" ref="W193:W214" si="21">IFERROR(U193*$P193,"")</f>
        <v>0.37522692307692312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5.5494599999999998</v>
      </c>
      <c r="AC193" s="262"/>
      <c r="AD193" s="278">
        <f t="shared" ref="AD193:AD214" si="22">IFERROR(AB193*$P193,"")</f>
        <v>0.42688153846153848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62"/>
      <c r="W194" s="278">
        <f t="shared" si="21"/>
        <v>3.4665119999999994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19.258399999999998</v>
      </c>
      <c r="AC194" s="262"/>
      <c r="AD194" s="278">
        <f t="shared" si="22"/>
        <v>3.4665119999999994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6.4110199999999997</v>
      </c>
      <c r="V195" s="262"/>
      <c r="W195" s="278">
        <f t="shared" si="21"/>
        <v>6.4110199999999997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7.70336</v>
      </c>
      <c r="AC195" s="262"/>
      <c r="AD195" s="278">
        <f t="shared" si="22"/>
        <v>7.70336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10.252758923076922</v>
      </c>
      <c r="X216" s="261"/>
      <c r="Y216" s="264"/>
      <c r="Z216" s="265"/>
      <c r="AA216" s="265"/>
      <c r="AB216" s="265"/>
      <c r="AC216" s="265"/>
      <c r="AD216" s="266">
        <f>SUM(AD193:AD214)</f>
        <v>11.596753538461538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10.252758923076922</v>
      </c>
      <c r="X219" s="261"/>
      <c r="Y219" s="275"/>
      <c r="Z219" s="64"/>
      <c r="AA219" s="64"/>
      <c r="AB219" s="64"/>
      <c r="AC219" s="64"/>
      <c r="AD219" s="276">
        <f>SUM(AD216:AD217)</f>
        <v>11.596753538461538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11.364990000000001</v>
      </c>
      <c r="V238" s="262"/>
      <c r="W238" s="278">
        <f t="shared" ref="W238:W259" si="26">IFERROR(U238*$P238,"")</f>
        <v>1.1364990000000001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11.745089999999999</v>
      </c>
      <c r="AC238" s="262"/>
      <c r="AD238" s="278">
        <f t="shared" ref="AD238:AD259" si="27">IFERROR(AB238*$P238,"")</f>
        <v>1.174509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7.2345699999999997</v>
      </c>
      <c r="V239" s="262"/>
      <c r="W239" s="278">
        <f t="shared" si="26"/>
        <v>2.3150624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7.4499599999999999</v>
      </c>
      <c r="AC239" s="262"/>
      <c r="AD239" s="278">
        <f t="shared" si="27"/>
        <v>2.3839872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23.035102974828373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16.927575772082378</v>
      </c>
      <c r="V240" s="262"/>
      <c r="W240" s="278">
        <f t="shared" ca="1" si="26"/>
        <v>17.240735923865902</v>
      </c>
      <c r="X240" s="9"/>
      <c r="Y240" s="280">
        <f>IF($F240&lt;&gt;"",INDEX(DTM!$C$3:$F$100,MATCH($F240,DTM!$C$3:$C$100,0),MATCH(Y$8,DTM!$C$3:$F$3,0)),"")</f>
        <v>19.662337192474673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0.74753000000000003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14.698186921490594</v>
      </c>
      <c r="AC240" s="262"/>
      <c r="AD240" s="278">
        <f t="shared" ca="1" si="27"/>
        <v>14.97010337953817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62"/>
      <c r="W241" s="278">
        <f t="shared" si="26"/>
        <v>0.88690000000000002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0.89956999999999998</v>
      </c>
      <c r="AC241" s="262"/>
      <c r="AD241" s="278">
        <f t="shared" si="27"/>
        <v>0.89956999999999998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110.55842000000001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123.03837</v>
      </c>
      <c r="AC242" s="262"/>
      <c r="AD242" s="278">
        <f t="shared" si="27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70.217140000000001</v>
      </c>
      <c r="V243" s="262"/>
      <c r="W243" s="278">
        <f t="shared" si="26"/>
        <v>22.4694848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70.43253</v>
      </c>
      <c r="AC243" s="262"/>
      <c r="AD243" s="278">
        <f t="shared" si="27"/>
        <v>22.538409600000001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72.269908466819246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31.1324311693364</v>
      </c>
      <c r="V244" s="262"/>
      <c r="W244" s="278">
        <f t="shared" ca="1" si="26"/>
        <v>23.909707138050354</v>
      </c>
      <c r="X244" s="9"/>
      <c r="Y244" s="280">
        <f>IF($F244&lt;&gt;"",INDEX(DTM!$C$3:$F$100,MATCH($F244,DTM!$C$3:$C$100,0),MATCH(Y$8,DTM!$C$3:$F$3,0)),"")</f>
        <v>22.830861070911723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9.8350783321273525</v>
      </c>
      <c r="AC244" s="262"/>
      <c r="AD244" s="278">
        <f t="shared" ca="1" si="27"/>
        <v>7.553340159073807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76.286069999999995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80.315129999999996</v>
      </c>
      <c r="AC245" s="262"/>
      <c r="AD245" s="278">
        <f t="shared" si="27"/>
        <v>0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58.535400000000003</v>
      </c>
      <c r="V246" s="262"/>
      <c r="W246" s="278">
        <f t="shared" si="26"/>
        <v>14.194834500000001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59.130890000000001</v>
      </c>
      <c r="AC246" s="262"/>
      <c r="AD246" s="278">
        <f t="shared" si="27"/>
        <v>14.339240824999999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62"/>
      <c r="W247" s="278">
        <f t="shared" si="26"/>
        <v>19.337826382874997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1195.2345599999999</v>
      </c>
      <c r="AC247" s="262"/>
      <c r="AD247" s="278">
        <f t="shared" si="27"/>
        <v>15.941440943999998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72.269908466819246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31.1324311693364</v>
      </c>
      <c r="V248" s="262"/>
      <c r="W248" s="278">
        <f t="shared" ca="1" si="26"/>
        <v>6.3190273855181314</v>
      </c>
      <c r="X248" s="9"/>
      <c r="Y248" s="280">
        <f>IF($F248&lt;&gt;"",INDEX(DTM!$C$3:$F$100,MATCH($F248,DTM!$C$3:$C$100,0),MATCH(Y$8,DTM!$C$3:$F$3,0)),"")</f>
        <v>22.830861070911723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9.8350783321273525</v>
      </c>
      <c r="AC248" s="262"/>
      <c r="AD248" s="278">
        <f t="shared" ca="1" si="27"/>
        <v>1.9962504367677187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23.035102974828373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9.9230616594965682</v>
      </c>
      <c r="V249" s="262"/>
      <c r="W249" s="278">
        <f t="shared" ca="1" si="26"/>
        <v>0.19250739619423343</v>
      </c>
      <c r="X249" s="9"/>
      <c r="Y249" s="280">
        <f>IF($F249&lt;&gt;"",INDEX(DTM!$C$3:$F$100,MATCH($F249,DTM!$C$3:$C$100,0),MATCH(Y$8,DTM!$C$3:$F$3,0)),"")</f>
        <v>21.972009165460683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9.4651021082971543</v>
      </c>
      <c r="AC249" s="262"/>
      <c r="AD249" s="278">
        <f t="shared" ca="1" si="27"/>
        <v>0.18362298090096479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23.035102974828373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9.9230616594965682</v>
      </c>
      <c r="V250" s="262"/>
      <c r="W250" s="278">
        <f t="shared" ca="1" si="26"/>
        <v>6.73775886679817E-2</v>
      </c>
      <c r="X250" s="9"/>
      <c r="Y250" s="280">
        <f>IF($F250&lt;&gt;"",INDEX(DTM!$C$3:$F$100,MATCH($F250,DTM!$C$3:$C$100,0),MATCH(Y$8,DTM!$C$3:$F$3,0)),"")</f>
        <v>21.972009165460683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9.4651021082971543</v>
      </c>
      <c r="AC250" s="262"/>
      <c r="AD250" s="278">
        <f t="shared" ca="1" si="27"/>
        <v>6.4268043315337683E-2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71.325000000000003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38.149475000000002</v>
      </c>
      <c r="V251" s="262"/>
      <c r="W251" s="278">
        <f t="shared" ca="1" si="26"/>
        <v>0.50881862281250001</v>
      </c>
      <c r="X251" s="261"/>
      <c r="Y251" s="280">
        <f>IF($F251&lt;&gt;"",INDEX(DTM!$C$3:$F$100,MATCH($F251,DTM!$C$3:$C$100,0),MATCH(Y$8,DTM!$C$3:$F$3,0)),"")</f>
        <v>57.616714905933435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35.09252742402316</v>
      </c>
      <c r="AC251" s="262"/>
      <c r="AD251" s="278">
        <f t="shared" ca="1" si="27"/>
        <v>0.46804658451790893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62"/>
      <c r="W252" s="278">
        <f t="shared" ca="1" si="26"/>
        <v>7.7903124999999998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32.125</v>
      </c>
      <c r="AC252" s="262"/>
      <c r="AD252" s="278">
        <f t="shared" ca="1" si="27"/>
        <v>7.7903124999999998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116.36909363798408</v>
      </c>
      <c r="X261" s="261"/>
      <c r="Y261" s="264"/>
      <c r="Z261" s="265"/>
      <c r="AA261" s="265"/>
      <c r="AB261" s="265"/>
      <c r="AC261" s="265"/>
      <c r="AD261" s="266">
        <f ca="1">SUM(AD238:AD259)</f>
        <v>90.303101653113899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2.3273818727596818</v>
      </c>
      <c r="X262" s="261"/>
      <c r="Y262" s="267"/>
      <c r="Z262" s="268"/>
      <c r="AA262" s="268"/>
      <c r="AB262" s="269"/>
      <c r="AC262" s="269"/>
      <c r="AD262" s="270">
        <f ca="1">$P262*AD261</f>
        <v>1.8060620330622781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118.69647551074377</v>
      </c>
      <c r="X264" s="261"/>
      <c r="Y264" s="275"/>
      <c r="Z264" s="64"/>
      <c r="AA264" s="64"/>
      <c r="AB264" s="64"/>
      <c r="AC264" s="64"/>
      <c r="AD264" s="276">
        <f ca="1">SUM(AD261:AD262)</f>
        <v>92.109163686176174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289.54750999999999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312.89832000000001</v>
      </c>
      <c r="AC283" s="262"/>
      <c r="AD283" s="278">
        <f t="shared" ref="AD283:AD304" si="32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253.47602000000001</v>
      </c>
      <c r="V284" s="262"/>
      <c r="W284" s="278">
        <f t="shared" si="31"/>
        <v>253.47602000000001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280.07035000000002</v>
      </c>
      <c r="AC284" s="262"/>
      <c r="AD284" s="278">
        <f t="shared" si="32"/>
        <v>280.07035000000002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23.035102974828373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9.9230616594965682</v>
      </c>
      <c r="V285" s="262"/>
      <c r="W285" s="278">
        <f t="shared" ca="1" si="31"/>
        <v>4.1746320401502066</v>
      </c>
      <c r="X285" s="9"/>
      <c r="Y285" s="280">
        <f>IF($F285&lt;&gt;"",INDEX(DTM!$C$3:$F$100,MATCH($F285,DTM!$C$3:$C$100,0),MATCH(Y$8,DTM!$C$3:$F$3,0)),"")</f>
        <v>21.972009165460683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9.4651021082971543</v>
      </c>
      <c r="AC285" s="262"/>
      <c r="AD285" s="278">
        <f t="shared" ca="1" si="32"/>
        <v>3.9819684569606131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72.269908466819246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31.1324311693364</v>
      </c>
      <c r="V286" s="262"/>
      <c r="W286" s="278">
        <f t="shared" ca="1" si="31"/>
        <v>16.076787455845317</v>
      </c>
      <c r="X286" s="9"/>
      <c r="Y286" s="280">
        <f>IF($F286&lt;&gt;"",INDEX(DTM!$C$3:$F$100,MATCH($F286,DTM!$C$3:$C$100,0),MATCH(Y$8,DTM!$C$3:$F$3,0)),"")</f>
        <v>22.830861070911723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9.8350783321273525</v>
      </c>
      <c r="AC286" s="262"/>
      <c r="AD286" s="278">
        <f t="shared" ca="1" si="32"/>
        <v>5.0788344507105645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109.625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109.72695125000001</v>
      </c>
      <c r="V287" s="262"/>
      <c r="W287" s="278">
        <f t="shared" ca="1" si="31"/>
        <v>0.30723546350000003</v>
      </c>
      <c r="X287" s="9"/>
      <c r="Y287" s="280">
        <f>IF($F287&lt;&gt;"",INDEX(DTM!$C$3:$F$100,MATCH($F287,DTM!$C$3:$C$100,0),MATCH(Y$8,DTM!$C$3:$F$3,0)),"")</f>
        <v>27.653617945007234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27.679335809696095</v>
      </c>
      <c r="AC287" s="262"/>
      <c r="AD287" s="278">
        <f t="shared" ca="1" si="32"/>
        <v>7.7502140267149064E-2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109.625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84.725873749999991</v>
      </c>
      <c r="V288" s="262"/>
      <c r="W288" s="278">
        <f t="shared" ca="1" si="31"/>
        <v>14.013659518249998</v>
      </c>
      <c r="X288" s="9"/>
      <c r="Y288" s="280">
        <f>IF($F288&lt;&gt;"",INDEX(DTM!$C$3:$F$100,MATCH($F288,DTM!$C$3:$C$100,0),MATCH(Y$8,DTM!$C$3:$F$3,0)),"")</f>
        <v>27.653617945007234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0.79820999999999998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22.073394379884224</v>
      </c>
      <c r="AC288" s="262"/>
      <c r="AD288" s="278">
        <f t="shared" ca="1" si="32"/>
        <v>3.6509394304328504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109.625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84.725873749999991</v>
      </c>
      <c r="V289" s="262"/>
      <c r="W289" s="278">
        <f t="shared" ca="1" si="31"/>
        <v>2.7197005473749996</v>
      </c>
      <c r="X289" s="9"/>
      <c r="Y289" s="280">
        <f>IF($F289&lt;&gt;"",INDEX(DTM!$C$3:$F$100,MATCH($F289,DTM!$C$3:$C$100,0),MATCH(Y$8,DTM!$C$3:$F$3,0)),"")</f>
        <v>27.653617945007234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0.79820999999999998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22.073394379884224</v>
      </c>
      <c r="AC289" s="262"/>
      <c r="AD289" s="278">
        <f t="shared" ca="1" si="32"/>
        <v>0.70855595959428352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290.76803502512047</v>
      </c>
      <c r="X306" s="261"/>
      <c r="Y306" s="264"/>
      <c r="Z306" s="265"/>
      <c r="AA306" s="265"/>
      <c r="AB306" s="265"/>
      <c r="AC306" s="265"/>
      <c r="AD306" s="266">
        <f ca="1">SUM(AD283:AD304)</f>
        <v>293.56815043796547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5.8153607005024091</v>
      </c>
      <c r="X307" s="261"/>
      <c r="Y307" s="267"/>
      <c r="Z307" s="268"/>
      <c r="AA307" s="268"/>
      <c r="AB307" s="269"/>
      <c r="AC307" s="269"/>
      <c r="AD307" s="270">
        <f ca="1">$P307*AD306</f>
        <v>5.8713630087593094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296.58339572562289</v>
      </c>
      <c r="X309" s="261"/>
      <c r="Y309" s="275"/>
      <c r="Z309" s="64"/>
      <c r="AA309" s="64"/>
      <c r="AB309" s="64"/>
      <c r="AC309" s="64"/>
      <c r="AD309" s="276">
        <f ca="1">SUM(AD306:AD307)</f>
        <v>299.43951344672479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2.3186100000000001</v>
      </c>
      <c r="V13" s="262"/>
      <c r="W13" s="278">
        <f>IFERROR(U13*$P13,"")</f>
        <v>1.8548880000000001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2.8507500000000001</v>
      </c>
      <c r="AC13" s="262"/>
      <c r="AD13" s="278">
        <f t="shared" ref="AD13:AD34" si="0">IFERROR(AB13*$P13,"")</f>
        <v>2.2806000000000002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0.38009999999999999</v>
      </c>
      <c r="V14" s="262"/>
      <c r="W14" s="278">
        <f t="shared" ref="W14:W34" si="3">IFERROR(U14*$P14,"")</f>
        <v>3.8010000000000002E-2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0.48146</v>
      </c>
      <c r="AC14" s="262"/>
      <c r="AD14" s="278">
        <f t="shared" si="0"/>
        <v>4.8146000000000001E-2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0.58282</v>
      </c>
      <c r="V15" s="262"/>
      <c r="W15" s="278">
        <f t="shared" si="3"/>
        <v>5.8282E-2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0.70952000000000004</v>
      </c>
      <c r="AC15" s="262"/>
      <c r="AD15" s="278">
        <f t="shared" si="0"/>
        <v>7.0952000000000001E-2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23.035102974828373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16.927575772082378</v>
      </c>
      <c r="V16" s="262"/>
      <c r="W16" s="278">
        <f t="shared" ca="1" si="3"/>
        <v>0.25391363658123567</v>
      </c>
      <c r="X16" s="9"/>
      <c r="Y16" s="280">
        <f>IF($F16&lt;&gt;"",INDEX(DTM!$C$3:$F$100,MATCH($F16,DTM!$C$3:$C$100,0),MATCH(Y$8,DTM!$C$3:$F$3,0)),"")</f>
        <v>19.662337192474673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0.74753000000000003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14.698186921490594</v>
      </c>
      <c r="AC16" s="262"/>
      <c r="AD16" s="278">
        <f t="shared" ca="1" si="0"/>
        <v>0.2204728038223589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2.2050936365812359</v>
      </c>
      <c r="X36" s="261"/>
      <c r="Y36" s="264"/>
      <c r="Z36" s="265"/>
      <c r="AA36" s="265"/>
      <c r="AB36" s="265"/>
      <c r="AC36" s="265"/>
      <c r="AD36" s="266">
        <f ca="1">SUM(AD13:AD34)</f>
        <v>2.6201708038223592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4.4101872731624719E-2</v>
      </c>
      <c r="X37" s="261"/>
      <c r="Y37" s="267"/>
      <c r="Z37" s="268"/>
      <c r="AA37" s="268"/>
      <c r="AB37" s="269"/>
      <c r="AC37" s="269"/>
      <c r="AD37" s="270">
        <f ca="1">$P37*AD36</f>
        <v>5.2403416076447183E-2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2.2491955093128606</v>
      </c>
      <c r="X39" s="261"/>
      <c r="Y39" s="275"/>
      <c r="Z39" s="64"/>
      <c r="AA39" s="64"/>
      <c r="AB39" s="64"/>
      <c r="AC39" s="64"/>
      <c r="AD39" s="276">
        <f ca="1">SUM(AD36:AD37)</f>
        <v>2.6725742198988063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98.433229999999995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111.39464000000001</v>
      </c>
      <c r="AC58" s="262"/>
      <c r="AD58" s="278">
        <f t="shared" ref="AD58:AD79" si="7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88.170530000000014</v>
      </c>
      <c r="V59" s="262"/>
      <c r="W59" s="278">
        <f t="shared" ref="W59:W79" si="10">IFERROR(U59*$P59,"")</f>
        <v>61.719371000000002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102.13287</v>
      </c>
      <c r="AC59" s="262"/>
      <c r="AD59" s="278">
        <f t="shared" si="7"/>
        <v>71.493008999999986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62"/>
      <c r="W60" s="278">
        <f t="shared" si="10"/>
        <v>0.25372968074999996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1195.2345599999999</v>
      </c>
      <c r="AC60" s="262"/>
      <c r="AD60" s="278">
        <f t="shared" si="7"/>
        <v>0.20916604799999997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23.035102974828373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9.9230616594965682</v>
      </c>
      <c r="V61" s="262"/>
      <c r="W61" s="278">
        <f t="shared" ca="1" si="10"/>
        <v>0.78977647747933177</v>
      </c>
      <c r="X61" s="9"/>
      <c r="Y61" s="280">
        <f>IF($F61&lt;&gt;"",INDEX(DTM!$C$3:$F$100,MATCH($F61,DTM!$C$3:$C$100,0),MATCH(Y$8,DTM!$C$3:$F$3,0)),"")</f>
        <v>21.972009165460683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9.4651021082971543</v>
      </c>
      <c r="AC61" s="262"/>
      <c r="AD61" s="278">
        <f t="shared" ca="1" si="7"/>
        <v>0.7533274767993704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72.269908466819246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31.1324311693364</v>
      </c>
      <c r="V62" s="262"/>
      <c r="W62" s="278">
        <f t="shared" ca="1" si="10"/>
        <v>2.9027878822289259</v>
      </c>
      <c r="X62" s="9"/>
      <c r="Y62" s="280">
        <f>IF($F62&lt;&gt;"",INDEX(DTM!$C$3:$F$100,MATCH($F62,DTM!$C$3:$C$100,0),MATCH(Y$8,DTM!$C$3:$F$3,0)),"")</f>
        <v>22.830861070911723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9.8350783321273525</v>
      </c>
      <c r="AC62" s="262"/>
      <c r="AD62" s="278">
        <f t="shared" ca="1" si="7"/>
        <v>0.91702270368755434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11.0229</v>
      </c>
      <c r="V63" s="262"/>
      <c r="W63" s="278">
        <f t="shared" ca="1" si="10"/>
        <v>3.7036943999999994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0.74753000000000003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11.212950000000001</v>
      </c>
      <c r="AC63" s="262"/>
      <c r="AD63" s="278">
        <f t="shared" ca="1" si="7"/>
        <v>3.7675511999999998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72.269908466819246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55.855244156750587</v>
      </c>
      <c r="V64" s="262"/>
      <c r="W64" s="278">
        <f t="shared" ca="1" si="10"/>
        <v>3.8707684200628156</v>
      </c>
      <c r="X64" s="9"/>
      <c r="Y64" s="280">
        <f>IF($F64&lt;&gt;"",INDEX(DTM!$C$3:$F$100,MATCH($F64,DTM!$C$3:$C$100,0),MATCH(Y$8,DTM!$C$3:$F$3,0)),"")</f>
        <v>22.830861070911723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18.223821615412447</v>
      </c>
      <c r="AC64" s="262"/>
      <c r="AD64" s="278">
        <f t="shared" ca="1" si="7"/>
        <v>1.2629108379480827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109.625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84.725873749999991</v>
      </c>
      <c r="V65" s="262"/>
      <c r="W65" s="278">
        <f t="shared" ca="1" si="10"/>
        <v>2.2359158082624995</v>
      </c>
      <c r="X65" s="9"/>
      <c r="Y65" s="280">
        <f>IF($F65&lt;&gt;"",INDEX(DTM!$C$3:$F$100,MATCH($F65,DTM!$C$3:$C$100,0),MATCH(Y$8,DTM!$C$3:$F$3,0)),"")</f>
        <v>27.653617945007234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0.79820999999999998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22.073394379884224</v>
      </c>
      <c r="AC65" s="262"/>
      <c r="AD65" s="278">
        <f t="shared" ca="1" si="7"/>
        <v>0.5825168776851446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71.325000000000003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38.149475000000002</v>
      </c>
      <c r="V66" s="262"/>
      <c r="W66" s="278">
        <f t="shared" ca="1" si="10"/>
        <v>8.0113897500000003E-2</v>
      </c>
      <c r="X66" s="9"/>
      <c r="Y66" s="280">
        <f>IF($F66&lt;&gt;"",INDEX(DTM!$C$3:$F$100,MATCH($F66,DTM!$C$3:$C$100,0),MATCH(Y$8,DTM!$C$3:$F$3,0)),"")</f>
        <v>57.616714905933435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35.09252742402316</v>
      </c>
      <c r="AC66" s="262"/>
      <c r="AD66" s="278">
        <f t="shared" ca="1" si="7"/>
        <v>7.3694307590448635E-2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96.64676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108.93666</v>
      </c>
      <c r="AC67" s="262"/>
      <c r="AD67" s="278">
        <f t="shared" si="7"/>
        <v>0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87.245620000000002</v>
      </c>
      <c r="V68" s="262"/>
      <c r="W68" s="278">
        <f t="shared" si="10"/>
        <v>26.173686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100.46043</v>
      </c>
      <c r="AC68" s="262"/>
      <c r="AD68" s="278">
        <f t="shared" si="7"/>
        <v>30.138128999999999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1449.8838899999998</v>
      </c>
      <c r="V69" s="262"/>
      <c r="W69" s="278">
        <f t="shared" si="10"/>
        <v>8.6993033399999989E-2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1195.2345599999999</v>
      </c>
      <c r="AC69" s="262"/>
      <c r="AD69" s="278">
        <f t="shared" si="7"/>
        <v>7.1714073599999997E-2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23.035102974828373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9.9230616594965682</v>
      </c>
      <c r="V70" s="262"/>
      <c r="W70" s="278">
        <f t="shared" ca="1" si="10"/>
        <v>0.3104925993256476</v>
      </c>
      <c r="X70" s="9"/>
      <c r="Y70" s="280">
        <f>IF($F70&lt;&gt;"",INDEX(DTM!$C$3:$F$100,MATCH($F70,DTM!$C$3:$C$100,0),MATCH(Y$8,DTM!$C$3:$F$3,0)),"")</f>
        <v>21.972009165460683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0.43078000000000005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9.4651021082971543</v>
      </c>
      <c r="AC70" s="262"/>
      <c r="AD70" s="278">
        <f t="shared" ca="1" si="7"/>
        <v>0.29616304496861795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72.269908466819246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31.1324311693364</v>
      </c>
      <c r="V71" s="262"/>
      <c r="W71" s="278">
        <f t="shared" ca="1" si="10"/>
        <v>1.1403809537327922</v>
      </c>
      <c r="X71" s="261"/>
      <c r="Y71" s="280">
        <f>IF($F71&lt;&gt;"",INDEX(DTM!$C$3:$F$100,MATCH($F71,DTM!$C$3:$C$100,0),MATCH(Y$8,DTM!$C$3:$F$3,0)),"")</f>
        <v>22.830861070911723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0.43078000000000005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9.8350783321273525</v>
      </c>
      <c r="AC71" s="262"/>
      <c r="AD71" s="278">
        <f t="shared" ca="1" si="7"/>
        <v>0.36025891930582488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11.0229</v>
      </c>
      <c r="V72" s="262"/>
      <c r="W72" s="278">
        <f t="shared" ca="1" si="10"/>
        <v>1.5872975999999999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0.74753000000000003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11.212950000000001</v>
      </c>
      <c r="AC72" s="262"/>
      <c r="AD72" s="278">
        <f t="shared" ca="1" si="7"/>
        <v>1.6146648000000001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72.269908466819246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55.855244156750587</v>
      </c>
      <c r="V73" s="262"/>
      <c r="W73" s="278">
        <f t="shared" ca="1" si="10"/>
        <v>2.5637557067948515</v>
      </c>
      <c r="X73" s="261"/>
      <c r="Y73" s="280">
        <f>IF($F73&lt;&gt;"",INDEX(DTM!$C$3:$F$100,MATCH($F73,DTM!$C$3:$C$100,0),MATCH(Y$8,DTM!$C$3:$F$3,0)),"")</f>
        <v>22.830861070911723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0.79820999999999998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18.223821615412447</v>
      </c>
      <c r="AC73" s="262"/>
      <c r="AD73" s="278">
        <f t="shared" ca="1" si="7"/>
        <v>0.83647341214743132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109.625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84.725873749999991</v>
      </c>
      <c r="V74" s="262"/>
      <c r="W74" s="278">
        <f t="shared" ca="1" si="10"/>
        <v>0.87691279331249994</v>
      </c>
      <c r="X74" s="261"/>
      <c r="Y74" s="280">
        <f>IF($F74&lt;&gt;"",INDEX(DTM!$C$3:$F$100,MATCH($F74,DTM!$C$3:$C$100,0),MATCH(Y$8,DTM!$C$3:$F$3,0)),"")</f>
        <v>27.653617945007234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0.79820999999999998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22.073394379884224</v>
      </c>
      <c r="AC74" s="262"/>
      <c r="AD74" s="278">
        <f t="shared" ca="1" si="7"/>
        <v>0.22845963183180171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71.325000000000003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38.149475000000002</v>
      </c>
      <c r="V75" s="262"/>
      <c r="W75" s="278">
        <f t="shared" ca="1" si="10"/>
        <v>2.2889685000000003E-3</v>
      </c>
      <c r="X75" s="261"/>
      <c r="Y75" s="280">
        <f>IF($F75&lt;&gt;"",INDEX(DTM!$C$3:$F$100,MATCH($F75,DTM!$C$3:$C$100,0),MATCH(Y$8,DTM!$C$3:$F$3,0)),"")</f>
        <v>57.616714905933435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35.09252742402316</v>
      </c>
      <c r="AC75" s="262"/>
      <c r="AD75" s="278">
        <f t="shared" ca="1" si="7"/>
        <v>2.1055516454413898E-3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108.29796522134936</v>
      </c>
      <c r="X81" s="261"/>
      <c r="Y81" s="264"/>
      <c r="Z81" s="265"/>
      <c r="AA81" s="265"/>
      <c r="AB81" s="265"/>
      <c r="AC81" s="265"/>
      <c r="AD81" s="266">
        <f ca="1">SUM(AD58:AD79)</f>
        <v>112.60716688520969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2.1659593044269871</v>
      </c>
      <c r="X82" s="261"/>
      <c r="Y82" s="267"/>
      <c r="Z82" s="268"/>
      <c r="AA82" s="268"/>
      <c r="AB82" s="269"/>
      <c r="AC82" s="269"/>
      <c r="AD82" s="270">
        <f ca="1">$P82*AD81</f>
        <v>2.2521433377041937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110.46392452577635</v>
      </c>
      <c r="X84" s="261"/>
      <c r="Y84" s="275"/>
      <c r="Z84" s="64"/>
      <c r="AA84" s="64"/>
      <c r="AB84" s="64"/>
      <c r="AC84" s="64"/>
      <c r="AD84" s="276">
        <f ca="1">SUM(AD81:AD82)</f>
        <v>114.85931022291389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297.04814999999996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335.27354000000003</v>
      </c>
      <c r="AC103" s="262"/>
      <c r="AD103" s="278">
        <f t="shared" ref="AD103:AD125" si="14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257.73313999999999</v>
      </c>
      <c r="V104" s="262"/>
      <c r="W104" s="278">
        <f t="shared" si="13"/>
        <v>12.886657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299.79754000000003</v>
      </c>
      <c r="AC104" s="262"/>
      <c r="AD104" s="278">
        <f t="shared" si="14"/>
        <v>14.989877000000002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109.625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84.725873749999991</v>
      </c>
      <c r="V105" s="262"/>
      <c r="W105" s="278">
        <f t="shared" ca="1" si="13"/>
        <v>1.1607444703750001E-2</v>
      </c>
      <c r="X105" s="9"/>
      <c r="Y105" s="280">
        <f>IF($F105&lt;&gt;"",INDEX(DTM!$C$3:$F$100,MATCH($F105,DTM!$C$3:$C$100,0),MATCH(Y$8,DTM!$C$3:$F$3,0)),"")</f>
        <v>27.653617945007234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0.79820999999999998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22.073394379884224</v>
      </c>
      <c r="AC105" s="262"/>
      <c r="AD105" s="278">
        <f t="shared" ca="1" si="14"/>
        <v>3.0240550300441394E-3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62"/>
      <c r="W106" s="278">
        <f t="shared" ca="1" si="13"/>
        <v>1.791771875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32.125</v>
      </c>
      <c r="AC106" s="262"/>
      <c r="AD106" s="278">
        <f t="shared" ca="1" si="14"/>
        <v>1.791771875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62"/>
      <c r="W107" s="278">
        <f t="shared" ca="1" si="13"/>
        <v>0.63381674999999993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11.212950000000001</v>
      </c>
      <c r="AC107" s="262"/>
      <c r="AD107" s="278">
        <f t="shared" ca="1" si="14"/>
        <v>0.64474462499999996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98.433229999999995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111.39464000000001</v>
      </c>
      <c r="AC108" s="262"/>
      <c r="AD108" s="278">
        <f t="shared" si="14"/>
        <v>0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88.170530000000014</v>
      </c>
      <c r="V109" s="262"/>
      <c r="W109" s="278">
        <f t="shared" si="13"/>
        <v>58.633402450000006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102.13287</v>
      </c>
      <c r="AC109" s="262"/>
      <c r="AD109" s="278">
        <f t="shared" si="14"/>
        <v>67.918358549999994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62"/>
      <c r="W110" s="278">
        <f t="shared" si="13"/>
        <v>0.24104319671249996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1195.2345599999999</v>
      </c>
      <c r="AC110" s="262"/>
      <c r="AD110" s="278">
        <f t="shared" si="14"/>
        <v>0.19870774559999999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23.035102974828373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9.9230616594965682</v>
      </c>
      <c r="V111" s="262"/>
      <c r="W111" s="278">
        <f t="shared" ca="1" si="13"/>
        <v>0.7502876536053652</v>
      </c>
      <c r="X111" s="9"/>
      <c r="Y111" s="280">
        <f>IF($F111&lt;&gt;"",INDEX(DTM!$C$3:$F$100,MATCH($F111,DTM!$C$3:$C$100,0),MATCH(Y$8,DTM!$C$3:$F$3,0)),"")</f>
        <v>21.972009165460683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9.4651021082971543</v>
      </c>
      <c r="AC111" s="262"/>
      <c r="AD111" s="278">
        <f t="shared" ca="1" si="14"/>
        <v>0.715661102959402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72.269908466819246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31.1324311693364</v>
      </c>
      <c r="V112" s="262"/>
      <c r="W112" s="278">
        <f t="shared" ca="1" si="13"/>
        <v>2.7576484881174799</v>
      </c>
      <c r="X112" s="9"/>
      <c r="Y112" s="280">
        <f>IF($F112&lt;&gt;"",INDEX(DTM!$C$3:$F$100,MATCH($F112,DTM!$C$3:$C$100,0),MATCH(Y$8,DTM!$C$3:$F$3,0)),"")</f>
        <v>22.830861070911723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9.8350783321273525</v>
      </c>
      <c r="AC112" s="262"/>
      <c r="AD112" s="278">
        <f t="shared" ca="1" si="14"/>
        <v>0.87117156850317667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62"/>
      <c r="W113" s="278">
        <f t="shared" ca="1" si="13"/>
        <v>3.5185096799999993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0.74753000000000003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11.212950000000001</v>
      </c>
      <c r="AC113" s="262"/>
      <c r="AD113" s="278">
        <f t="shared" ca="1" si="14"/>
        <v>3.5791736399999996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72.269908466819246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55.855244156750587</v>
      </c>
      <c r="V114" s="262"/>
      <c r="W114" s="278">
        <f t="shared" ref="W114" ca="1" si="18">IFERROR(U114*$P114,"")</f>
        <v>3.6772299990596742</v>
      </c>
      <c r="X114" s="9"/>
      <c r="Y114" s="280">
        <f>IF($F114&lt;&gt;"",INDEX(DTM!$C$3:$F$100,MATCH($F114,DTM!$C$3:$C$100,0),MATCH(Y$8,DTM!$C$3:$F$3,0)),"")</f>
        <v>22.830861070911723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0.79820999999999998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18.223821615412447</v>
      </c>
      <c r="AC114" s="262"/>
      <c r="AD114" s="278">
        <f t="shared" ref="AD114" ca="1" si="19">IFERROR(AB114*$P114,"")</f>
        <v>1.1997652960506784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109.625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84.725873749999991</v>
      </c>
      <c r="V115" s="262"/>
      <c r="W115" s="278">
        <f t="shared" ca="1" si="13"/>
        <v>2.1241200178493744</v>
      </c>
      <c r="X115" s="9"/>
      <c r="Y115" s="280">
        <f>IF($F115&lt;&gt;"",INDEX(DTM!$C$3:$F$100,MATCH($F115,DTM!$C$3:$C$100,0),MATCH(Y$8,DTM!$C$3:$F$3,0)),"")</f>
        <v>27.653617945007234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0.79820999999999998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22.073394379884224</v>
      </c>
      <c r="AC115" s="262"/>
      <c r="AD115" s="278">
        <f t="shared" ca="1" si="14"/>
        <v>0.55339103380088739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71.325000000000003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38.149475000000002</v>
      </c>
      <c r="V116" s="262"/>
      <c r="W116" s="278">
        <f t="shared" ca="1" si="13"/>
        <v>7.6108202624999996E-2</v>
      </c>
      <c r="X116" s="9"/>
      <c r="Y116" s="280">
        <f>IF($F116&lt;&gt;"",INDEX(DTM!$C$3:$F$100,MATCH($F116,DTM!$C$3:$C$100,0),MATCH(Y$8,DTM!$C$3:$F$3,0)),"")</f>
        <v>57.616714905933435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35.09252742402316</v>
      </c>
      <c r="AC116" s="262"/>
      <c r="AD116" s="278">
        <f t="shared" ca="1" si="14"/>
        <v>7.0009592210926203E-2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96.64676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108.93666</v>
      </c>
      <c r="AC117" s="262"/>
      <c r="AD117" s="278">
        <f t="shared" si="14"/>
        <v>0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87.245620000000002</v>
      </c>
      <c r="V118" s="262"/>
      <c r="W118" s="278">
        <f t="shared" si="13"/>
        <v>24.865001699999997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100.46043</v>
      </c>
      <c r="AC118" s="262"/>
      <c r="AD118" s="278">
        <f t="shared" si="14"/>
        <v>28.631222549999997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62"/>
      <c r="W119" s="278">
        <f t="shared" si="13"/>
        <v>8.2643381729999979E-2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1195.2345599999999</v>
      </c>
      <c r="AC119" s="262"/>
      <c r="AD119" s="278">
        <f t="shared" si="14"/>
        <v>6.8128369919999987E-2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23.035102974828373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9.9230616594965682</v>
      </c>
      <c r="V120" s="262"/>
      <c r="W120" s="278">
        <f t="shared" ca="1" si="13"/>
        <v>0.2949679693593652</v>
      </c>
      <c r="X120" s="261"/>
      <c r="Y120" s="280">
        <f>IF($F120&lt;&gt;"",INDEX(DTM!$C$3:$F$100,MATCH($F120,DTM!$C$3:$C$100,0),MATCH(Y$8,DTM!$C$3:$F$3,0)),"")</f>
        <v>21.972009165460683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9.4651021082971543</v>
      </c>
      <c r="AC120" s="262"/>
      <c r="AD120" s="278">
        <f t="shared" ca="1" si="14"/>
        <v>0.28135489272018704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72.269908466819246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31.1324311693364</v>
      </c>
      <c r="V121" s="262"/>
      <c r="W121" s="278">
        <f t="shared" ca="1" si="13"/>
        <v>1.0833619060461526</v>
      </c>
      <c r="X121" s="261"/>
      <c r="Y121" s="280">
        <f>IF($F121&lt;&gt;"",INDEX(DTM!$C$3:$F$100,MATCH($F121,DTM!$C$3:$C$100,0),MATCH(Y$8,DTM!$C$3:$F$3,0)),"")</f>
        <v>22.830861070911723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9.8350783321273525</v>
      </c>
      <c r="AC121" s="262"/>
      <c r="AD121" s="278">
        <f t="shared" ca="1" si="14"/>
        <v>0.34224597334053364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62"/>
      <c r="W122" s="278">
        <f t="shared" ca="1" si="13"/>
        <v>1.5079327199999997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0.74753000000000003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11.212950000000001</v>
      </c>
      <c r="AC122" s="262"/>
      <c r="AD122" s="278">
        <f t="shared" ca="1" si="14"/>
        <v>1.5339315599999999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72.269908466819246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55.855244156750587</v>
      </c>
      <c r="V123" s="262"/>
      <c r="W123" s="278">
        <f t="shared" ca="1" si="13"/>
        <v>2.4355679214551094</v>
      </c>
      <c r="X123" s="261"/>
      <c r="Y123" s="280">
        <f>IF($F123&lt;&gt;"",INDEX(DTM!$C$3:$F$100,MATCH($F123,DTM!$C$3:$C$100,0),MATCH(Y$8,DTM!$C$3:$F$3,0)),"")</f>
        <v>22.830861070911723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0.79820999999999998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18.223821615412447</v>
      </c>
      <c r="AC123" s="262"/>
      <c r="AD123" s="278">
        <f t="shared" ca="1" si="14"/>
        <v>0.79464974154005974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109.625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84.725873749999991</v>
      </c>
      <c r="V124" s="262"/>
      <c r="W124" s="278">
        <f t="shared" ca="1" si="13"/>
        <v>0.83306715364687489</v>
      </c>
      <c r="X124" s="261"/>
      <c r="Y124" s="280">
        <f>IF($F124&lt;&gt;"",INDEX(DTM!$C$3:$F$100,MATCH($F124,DTM!$C$3:$C$100,0),MATCH(Y$8,DTM!$C$3:$F$3,0)),"")</f>
        <v>27.653617945007234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0.79820999999999998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22.073394379884224</v>
      </c>
      <c r="AC124" s="262"/>
      <c r="AD124" s="278">
        <f t="shared" ca="1" si="14"/>
        <v>0.21703665024021163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71.325000000000003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38.149475000000002</v>
      </c>
      <c r="V125" s="262"/>
      <c r="W125" s="278">
        <f t="shared" ca="1" si="13"/>
        <v>2.1745200749999998E-3</v>
      </c>
      <c r="X125" s="261"/>
      <c r="Y125" s="280">
        <f>IF($F125&lt;&gt;"",INDEX(DTM!$C$3:$F$100,MATCH($F125,DTM!$C$3:$C$100,0),MATCH(Y$8,DTM!$C$3:$F$3,0)),"")</f>
        <v>57.616714905933435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35.09252742402316</v>
      </c>
      <c r="AC125" s="262"/>
      <c r="AD125" s="278">
        <f t="shared" ca="1" si="14"/>
        <v>2.0002740631693198E-3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118.20692002998562</v>
      </c>
      <c r="X127" s="261"/>
      <c r="Y127" s="264"/>
      <c r="Z127" s="265"/>
      <c r="AA127" s="265"/>
      <c r="AB127" s="265"/>
      <c r="AC127" s="265"/>
      <c r="AD127" s="266">
        <f ca="1">SUM(AD103:AD125)</f>
        <v>124.40622609597926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118.20692002998562</v>
      </c>
      <c r="X130" s="261"/>
      <c r="Y130" s="275"/>
      <c r="Z130" s="64"/>
      <c r="AA130" s="64"/>
      <c r="AB130" s="64"/>
      <c r="AC130" s="64"/>
      <c r="AD130" s="276">
        <f ca="1">SUM(AD127:AD128)</f>
        <v>124.40622609597926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0.44345000000000001</v>
      </c>
      <c r="V149" s="262"/>
      <c r="W149" s="278">
        <f t="shared" ref="W149:W170" si="21">IFERROR(U149*$P149,"")</f>
        <v>0.44345000000000001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0.54481000000000002</v>
      </c>
      <c r="AC149" s="262"/>
      <c r="AD149" s="278">
        <f t="shared" ref="AD149:AD170" si="22">IFERROR(AB149*$P149,"")</f>
        <v>0.54481000000000002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0.44345000000000001</v>
      </c>
      <c r="X172" s="261"/>
      <c r="Y172" s="264"/>
      <c r="Z172" s="265"/>
      <c r="AA172" s="265"/>
      <c r="AB172" s="265"/>
      <c r="AC172" s="265"/>
      <c r="AD172" s="266">
        <f>SUM(AD149:AD170)</f>
        <v>0.54481000000000002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0.44345000000000001</v>
      </c>
      <c r="X175" s="261"/>
      <c r="Y175" s="275"/>
      <c r="Z175" s="64"/>
      <c r="AA175" s="64"/>
      <c r="AB175" s="64"/>
      <c r="AC175" s="64"/>
      <c r="AD175" s="276">
        <f>SUM(AD172:AD173)</f>
        <v>0.54481000000000002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13.18947</v>
      </c>
      <c r="V194" s="262"/>
      <c r="W194" s="278">
        <f t="shared" ref="W194:W215" si="26">IFERROR(U194*$P194,"")</f>
        <v>2.6378940000000002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16.331630000000001</v>
      </c>
      <c r="AC194" s="262"/>
      <c r="AD194" s="278">
        <f t="shared" ref="AD194:AD215" si="27">IFERROR(AB194*$P194,"")</f>
        <v>3.2663260000000003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37.946649999999998</v>
      </c>
      <c r="V195" s="262"/>
      <c r="W195" s="278">
        <f t="shared" si="26"/>
        <v>30.357320000000001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46.942349999999998</v>
      </c>
      <c r="AC195" s="262"/>
      <c r="AD195" s="278">
        <f t="shared" si="27"/>
        <v>37.553879999999999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23.035102974828373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16.927575772082378</v>
      </c>
      <c r="V196" s="262"/>
      <c r="W196" s="278">
        <f t="shared" ca="1" si="26"/>
        <v>8.4637878860411888</v>
      </c>
      <c r="X196" s="9"/>
      <c r="Y196" s="280">
        <f>IF($F196&lt;&gt;"",INDEX(DTM!$C$3:$F$100,MATCH($F196,DTM!$C$3:$C$100,0),MATCH(Y$8,DTM!$C$3:$F$3,0)),"")</f>
        <v>19.662337192474673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0.74753000000000003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14.698186921490594</v>
      </c>
      <c r="AC196" s="262"/>
      <c r="AD196" s="278">
        <f t="shared" ca="1" si="27"/>
        <v>7.3490934607452969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41.459001886041193</v>
      </c>
      <c r="X217" s="261"/>
      <c r="Y217" s="264"/>
      <c r="Z217" s="265"/>
      <c r="AA217" s="265"/>
      <c r="AB217" s="265"/>
      <c r="AC217" s="265"/>
      <c r="AD217" s="266">
        <f ca="1">SUM(AD194:AD215)</f>
        <v>48.169299460745293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41.459001886041193</v>
      </c>
      <c r="X220" s="261"/>
      <c r="Y220" s="275"/>
      <c r="Z220" s="64"/>
      <c r="AA220" s="64"/>
      <c r="AB220" s="64"/>
      <c r="AC220" s="64"/>
      <c r="AD220" s="276">
        <f ca="1">SUM(AD217:AD218)</f>
        <v>48.169299460745293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704.17326000000003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778.26742000000002</v>
      </c>
      <c r="AC239" s="262"/>
      <c r="AD239" s="278">
        <f t="shared" ref="AD239:AD260" si="32">IFERROR(AB239*$P239,"")</f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633.15791000000002</v>
      </c>
      <c r="V240" s="262"/>
      <c r="W240" s="278">
        <f t="shared" si="31"/>
        <v>633.15791000000002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710.76166000000001</v>
      </c>
      <c r="AC240" s="262"/>
      <c r="AD240" s="278">
        <f t="shared" si="32"/>
        <v>710.76166000000001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23.035102974828373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9.9230616594965682</v>
      </c>
      <c r="V241" s="262"/>
      <c r="W241" s="278">
        <f t="shared" ca="1" si="31"/>
        <v>3.9761708069602748</v>
      </c>
      <c r="X241" s="9"/>
      <c r="Y241" s="280">
        <f>IF($F241&lt;&gt;"",INDEX(DTM!$C$3:$F$100,MATCH($F241,DTM!$C$3:$C$100,0),MATCH(Y$8,DTM!$C$3:$F$3,0)),"")</f>
        <v>21.972009165460683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9.4651021082971543</v>
      </c>
      <c r="AC241" s="262"/>
      <c r="AD241" s="278">
        <f t="shared" ca="1" si="32"/>
        <v>3.7926664147946698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72.269908466819246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31.1324311693364</v>
      </c>
      <c r="V242" s="262"/>
      <c r="W242" s="278">
        <f t="shared" ca="1" si="31"/>
        <v>24.336221445070262</v>
      </c>
      <c r="X242" s="9"/>
      <c r="Y242" s="280">
        <f>IF($F242&lt;&gt;"",INDEX(DTM!$C$3:$F$100,MATCH($F242,DTM!$C$3:$C$100,0),MATCH(Y$8,DTM!$C$3:$F$3,0)),"")</f>
        <v>22.830861070911723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9.8350783321273525</v>
      </c>
      <c r="AC242" s="262"/>
      <c r="AD242" s="278">
        <f t="shared" ca="1" si="32"/>
        <v>7.6880807322239511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72.269908466819246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31.1324311693364</v>
      </c>
      <c r="V243" s="262"/>
      <c r="W243" s="278">
        <f t="shared" ca="1" si="31"/>
        <v>7.9854685949347868</v>
      </c>
      <c r="X243" s="9"/>
      <c r="Y243" s="280">
        <f>IF($F243&lt;&gt;"",INDEX(DTM!$C$3:$F$100,MATCH($F243,DTM!$C$3:$C$100,0),MATCH(Y$8,DTM!$C$3:$F$3,0)),"")</f>
        <v>22.830861070911723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9.8350783321273525</v>
      </c>
      <c r="AC243" s="262"/>
      <c r="AD243" s="278">
        <f t="shared" ca="1" si="32"/>
        <v>2.5226975921906658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62"/>
      <c r="W244" s="278">
        <f t="shared" ca="1" si="31"/>
        <v>25.348552249999997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25.023250000000001</v>
      </c>
      <c r="AC244" s="262"/>
      <c r="AD244" s="278">
        <f t="shared" ca="1" si="32"/>
        <v>25.348552249999997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109.625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84.725873749999991</v>
      </c>
      <c r="V245" s="262"/>
      <c r="W245" s="278">
        <f t="shared" ca="1" si="31"/>
        <v>23.519902552999998</v>
      </c>
      <c r="X245" s="9"/>
      <c r="Y245" s="280">
        <f>IF($F245&lt;&gt;"",INDEX(DTM!$C$3:$F$100,MATCH($F245,DTM!$C$3:$C$100,0),MATCH(Y$8,DTM!$C$3:$F$3,0)),"")</f>
        <v>27.653617945007234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0.79820999999999998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22.073394379884224</v>
      </c>
      <c r="AC245" s="262"/>
      <c r="AD245" s="278">
        <f t="shared" ca="1" si="32"/>
        <v>6.1275742798558612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109.625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84.725873749999991</v>
      </c>
      <c r="V246" s="262"/>
      <c r="W246" s="278">
        <f t="shared" ca="1" si="31"/>
        <v>0.47446489299999994</v>
      </c>
      <c r="X246" s="9"/>
      <c r="Y246" s="280">
        <f>IF($F246&lt;&gt;"",INDEX(DTM!$C$3:$F$100,MATCH($F246,DTM!$C$3:$C$100,0),MATCH(Y$8,DTM!$C$3:$F$3,0)),"")</f>
        <v>27.653617945007234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0.79820999999999998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22.073394379884224</v>
      </c>
      <c r="AC246" s="262"/>
      <c r="AD246" s="278">
        <f t="shared" ca="1" si="32"/>
        <v>0.12361100852735166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1908.8241899999998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2114.86373</v>
      </c>
      <c r="AC247" s="262"/>
      <c r="AD247" s="278">
        <f t="shared" si="32"/>
        <v>0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1647.1</v>
      </c>
      <c r="V248" s="262"/>
      <c r="W248" s="278">
        <f t="shared" si="31"/>
        <v>65.884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1864.3778299999999</v>
      </c>
      <c r="AC248" s="262"/>
      <c r="AD248" s="278">
        <f t="shared" si="32"/>
        <v>74.575113200000004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23.035102974828373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9.9230616594965682</v>
      </c>
      <c r="V249" s="262"/>
      <c r="W249" s="278">
        <f t="shared" ca="1" si="31"/>
        <v>2.5051761465565039</v>
      </c>
      <c r="X249" s="9"/>
      <c r="Y249" s="280">
        <f>IF($F249&lt;&gt;"",INDEX(DTM!$C$3:$F$100,MATCH($F249,DTM!$C$3:$C$100,0),MATCH(Y$8,DTM!$C$3:$F$3,0)),"")</f>
        <v>21.972009165460683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9.4651021082971543</v>
      </c>
      <c r="AC249" s="262"/>
      <c r="AD249" s="278">
        <f t="shared" ca="1" si="32"/>
        <v>2.3895596782606998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72.269908466819246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31.1324311693364</v>
      </c>
      <c r="V250" s="262"/>
      <c r="W250" s="278">
        <f t="shared" ca="1" si="31"/>
        <v>5.7523393071582865</v>
      </c>
      <c r="X250" s="9"/>
      <c r="Y250" s="280">
        <f>IF($F250&lt;&gt;"",INDEX(DTM!$C$3:$F$100,MATCH($F250,DTM!$C$3:$C$100,0),MATCH(Y$8,DTM!$C$3:$F$3,0)),"")</f>
        <v>22.830861070911723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9.8350783321273525</v>
      </c>
      <c r="AC250" s="262"/>
      <c r="AD250" s="278">
        <f t="shared" ca="1" si="32"/>
        <v>1.8172274234271708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72.269908466819246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31.1324311693364</v>
      </c>
      <c r="V251" s="262"/>
      <c r="W251" s="278">
        <f t="shared" ca="1" si="31"/>
        <v>4.9973778513018789</v>
      </c>
      <c r="X251" s="9"/>
      <c r="Y251" s="280">
        <f>IF($F251&lt;&gt;"",INDEX(DTM!$C$3:$F$100,MATCH($F251,DTM!$C$3:$C$100,0),MATCH(Y$8,DTM!$C$3:$F$3,0)),"")</f>
        <v>22.830861070911723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9.8350783321273525</v>
      </c>
      <c r="AC251" s="262"/>
      <c r="AD251" s="278">
        <f t="shared" ca="1" si="32"/>
        <v>1.5787267738730826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109.625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84.725873749999991</v>
      </c>
      <c r="V252" s="262"/>
      <c r="W252" s="278">
        <f t="shared" ca="1" si="31"/>
        <v>0.33212542509999993</v>
      </c>
      <c r="X252" s="261"/>
      <c r="Y252" s="280">
        <f>IF($F252&lt;&gt;"",INDEX(DTM!$C$3:$F$100,MATCH($F252,DTM!$C$3:$C$100,0),MATCH(Y$8,DTM!$C$3:$F$3,0)),"")</f>
        <v>27.653617945007234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0.79820999999999998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22.073394379884224</v>
      </c>
      <c r="AC252" s="262"/>
      <c r="AD252" s="278">
        <f t="shared" ca="1" si="32"/>
        <v>8.6527705969146149E-2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109.625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84.725873749999991</v>
      </c>
      <c r="V253" s="262"/>
      <c r="W253" s="278">
        <f t="shared" ca="1" si="31"/>
        <v>7.0237749338749991</v>
      </c>
      <c r="X253" s="261"/>
      <c r="Y253" s="280">
        <f>IF($F253&lt;&gt;"",INDEX(DTM!$C$3:$F$100,MATCH($F253,DTM!$C$3:$C$100,0),MATCH(Y$8,DTM!$C$3:$F$3,0)),"")</f>
        <v>27.653617945007234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0.79820999999999998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22.073394379884224</v>
      </c>
      <c r="AC253" s="262"/>
      <c r="AD253" s="278">
        <f t="shared" ca="1" si="32"/>
        <v>1.8298843940924021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805.29348420695692</v>
      </c>
      <c r="X262" s="261"/>
      <c r="Y262" s="264"/>
      <c r="Z262" s="265"/>
      <c r="AA262" s="265"/>
      <c r="AB262" s="265"/>
      <c r="AC262" s="265"/>
      <c r="AD262" s="266">
        <f ca="1">SUM(AD239:AD260)</f>
        <v>838.64188145321509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805.29348420695692</v>
      </c>
      <c r="X265" s="261"/>
      <c r="Y265" s="275"/>
      <c r="Z265" s="64"/>
      <c r="AA265" s="64"/>
      <c r="AB265" s="64"/>
      <c r="AC265" s="64"/>
      <c r="AD265" s="276">
        <f ca="1">SUM(AD262:AD263)</f>
        <v>838.64188145321509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46.879000000000005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51.832969999999996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40.391959999999997</v>
      </c>
      <c r="V14" s="262"/>
      <c r="W14" s="278">
        <f t="shared" si="0"/>
        <v>40.391959999999997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45.966760000000001</v>
      </c>
      <c r="AC14" s="262"/>
      <c r="AD14" s="278">
        <f t="shared" si="1"/>
        <v>45.966760000000001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62"/>
      <c r="W15" s="278">
        <f t="shared" ca="1" si="0"/>
        <v>2.8659539999999999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11.212950000000001</v>
      </c>
      <c r="AC15" s="262"/>
      <c r="AD15" s="278">
        <f t="shared" ca="1" si="1"/>
        <v>2.9153670000000003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43.257914</v>
      </c>
      <c r="X36" s="261"/>
      <c r="Y36" s="264"/>
      <c r="Z36" s="265"/>
      <c r="AA36" s="265"/>
      <c r="AB36" s="265"/>
      <c r="AC36" s="265"/>
      <c r="AD36" s="266">
        <f ca="1">SUM(AD13:AD34)</f>
        <v>48.882127000000004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0.86515828000000006</v>
      </c>
      <c r="X37" s="261"/>
      <c r="Y37" s="267"/>
      <c r="Z37" s="268"/>
      <c r="AA37" s="268"/>
      <c r="AB37" s="269"/>
      <c r="AC37" s="269"/>
      <c r="AD37" s="270">
        <f ca="1">$P37*AD36</f>
        <v>0.97764254000000006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44.123072280000002</v>
      </c>
      <c r="X39" s="261"/>
      <c r="Y39" s="275"/>
      <c r="Z39" s="64"/>
      <c r="AA39" s="64"/>
      <c r="AB39" s="64"/>
      <c r="AC39" s="64"/>
      <c r="AD39" s="276">
        <f ca="1">SUM(AD36:AD37)</f>
        <v>49.859769540000002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62"/>
      <c r="W58" s="278">
        <f t="shared" ref="W58:W79" si="5">IFERROR(U58*$P58,"")</f>
        <v>1.0642799999999999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1.11496</v>
      </c>
      <c r="AC58" s="262"/>
      <c r="AD58" s="278">
        <f t="shared" ref="AD58:AD79" si="6">IFERROR(AB58*$P58,"")</f>
        <v>1.11496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1.0642799999999999</v>
      </c>
      <c r="X81" s="261"/>
      <c r="Y81" s="264"/>
      <c r="Z81" s="265"/>
      <c r="AA81" s="265"/>
      <c r="AB81" s="265"/>
      <c r="AC81" s="265"/>
      <c r="AD81" s="266">
        <f>SUM(AD58:AD79)</f>
        <v>1.11496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1.0642799999999999</v>
      </c>
      <c r="X84" s="261"/>
      <c r="Y84" s="275"/>
      <c r="Z84" s="64"/>
      <c r="AA84" s="64"/>
      <c r="AB84" s="64"/>
      <c r="AC84" s="64"/>
      <c r="AD84" s="276">
        <f>SUM(AD81:AD82)</f>
        <v>1.11496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52.086370000000002</v>
      </c>
      <c r="V103" s="262"/>
      <c r="W103" s="278">
        <f t="shared" ref="W103:W124" si="10">IFERROR(U103*$P103,"")</f>
        <v>52.086370000000002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57.483789999999999</v>
      </c>
      <c r="AC103" s="262"/>
      <c r="AD103" s="278">
        <f t="shared" ref="AD103:AD124" si="11">IFERROR(AB103*$P103,"")</f>
        <v>57.483789999999999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72.269908466819246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31.1324311693364</v>
      </c>
      <c r="V104" s="262"/>
      <c r="W104" s="278">
        <f t="shared" ca="1" si="10"/>
        <v>46.698646754004599</v>
      </c>
      <c r="X104" s="9"/>
      <c r="Y104" s="280">
        <f>IF($F104&lt;&gt;"",INDEX(DTM!$C$3:$F$100,MATCH($F104,DTM!$C$3:$C$100,0),MATCH(Y$8,DTM!$C$3:$F$3,0)),"")</f>
        <v>22.830861070911723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9.8350783321273525</v>
      </c>
      <c r="AC104" s="262"/>
      <c r="AD104" s="278">
        <f t="shared" ca="1" si="11"/>
        <v>14.752617498191029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98.785016754004602</v>
      </c>
      <c r="X126" s="261"/>
      <c r="Y126" s="264"/>
      <c r="Z126" s="265"/>
      <c r="AA126" s="265"/>
      <c r="AB126" s="265"/>
      <c r="AC126" s="265"/>
      <c r="AD126" s="266">
        <f ca="1">SUM(AD103:AD124)</f>
        <v>72.236407498191028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98.785016754004602</v>
      </c>
      <c r="X129" s="261"/>
      <c r="Y129" s="275"/>
      <c r="Z129" s="64"/>
      <c r="AA129" s="64"/>
      <c r="AB129" s="64"/>
      <c r="AC129" s="64"/>
      <c r="AD129" s="276">
        <f ca="1">SUM(AD126:AD127)</f>
        <v>72.236407498191028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6.4997100000000003</v>
      </c>
      <c r="V148" s="262"/>
      <c r="W148" s="278">
        <f t="shared" ref="W148:W169" si="15">IFERROR(U148*$P148,"")</f>
        <v>6.4997100000000003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7.4499599999999999</v>
      </c>
      <c r="AC148" s="262"/>
      <c r="AD148" s="278">
        <f t="shared" ref="AD148:AD169" si="16">IFERROR(AB148*$P148,"")</f>
        <v>7.4499599999999999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72.269908466819246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55.855244156750587</v>
      </c>
      <c r="V149" s="262"/>
      <c r="W149" s="278">
        <f t="shared" ca="1" si="15"/>
        <v>5.0269719741075525</v>
      </c>
      <c r="X149" s="9"/>
      <c r="Y149" s="280">
        <f>IF($F149&lt;&gt;"",INDEX(DTM!$C$3:$F$100,MATCH($F149,DTM!$C$3:$C$100,0),MATCH(Y$8,DTM!$C$3:$F$3,0)),"")</f>
        <v>22.830861070911723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0.79820999999999998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18.223821615412447</v>
      </c>
      <c r="AC149" s="262"/>
      <c r="AD149" s="278">
        <f t="shared" ca="1" si="16"/>
        <v>1.6401439453871203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11.526681974107554</v>
      </c>
      <c r="X171" s="261"/>
      <c r="Y171" s="264"/>
      <c r="Z171" s="265"/>
      <c r="AA171" s="265"/>
      <c r="AB171" s="265"/>
      <c r="AC171" s="265"/>
      <c r="AD171" s="266">
        <f ca="1">SUM(AD148:AD169)</f>
        <v>9.0901039453871206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11.526681974107554</v>
      </c>
      <c r="X174" s="261"/>
      <c r="Y174" s="275"/>
      <c r="Z174" s="64"/>
      <c r="AA174" s="64"/>
      <c r="AB174" s="64"/>
      <c r="AC174" s="64"/>
      <c r="AD174" s="276">
        <f ca="1">SUM(AD171:AD172)</f>
        <v>9.0901039453871206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26.885739999999998</v>
      </c>
      <c r="V193" s="262"/>
      <c r="W193" s="278">
        <f t="shared" ref="W193:W214" si="20">IFERROR(U193*$P193,"")</f>
        <v>26.885739999999998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29.73649</v>
      </c>
      <c r="AC193" s="262"/>
      <c r="AD193" s="278">
        <f t="shared" ref="AD193:AD214" si="21">IFERROR(AB193*$P193,"")</f>
        <v>29.73649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26.885739999999998</v>
      </c>
      <c r="X216" s="261"/>
      <c r="Y216" s="264"/>
      <c r="Z216" s="265"/>
      <c r="AA216" s="265"/>
      <c r="AB216" s="265"/>
      <c r="AC216" s="265"/>
      <c r="AD216" s="266">
        <f>SUM(AD193:AD214)</f>
        <v>29.73649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0.53771479999999994</v>
      </c>
      <c r="X217" s="261"/>
      <c r="Y217" s="267"/>
      <c r="Z217" s="268"/>
      <c r="AA217" s="268"/>
      <c r="AB217" s="269"/>
      <c r="AC217" s="269"/>
      <c r="AD217" s="270">
        <f>$P217*AD216</f>
        <v>0.59472979999999998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27.423454799999998</v>
      </c>
      <c r="X219" s="261"/>
      <c r="Y219" s="275"/>
      <c r="Z219" s="64"/>
      <c r="AA219" s="64"/>
      <c r="AB219" s="64"/>
      <c r="AC219" s="64"/>
      <c r="AD219" s="276">
        <f>SUM(AD216:AD217)</f>
        <v>30.3312198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62"/>
      <c r="W238" s="278">
        <f t="shared" ref="W238:W259" si="25">IFERROR(U238*$P238,"")</f>
        <v>14.557830000000001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14.621179999999999</v>
      </c>
      <c r="AC238" s="262"/>
      <c r="AD238" s="278">
        <f t="shared" ref="AD238:AD259" si="26">IFERROR(AB238*$P238,"")</f>
        <v>14.621179999999999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14.557830000000001</v>
      </c>
      <c r="X261" s="261"/>
      <c r="Y261" s="264"/>
      <c r="Z261" s="265"/>
      <c r="AA261" s="265"/>
      <c r="AB261" s="265"/>
      <c r="AC261" s="265"/>
      <c r="AD261" s="266">
        <f>SUM(AD238:AD259)</f>
        <v>14.621179999999999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14.557830000000001</v>
      </c>
      <c r="X264" s="261"/>
      <c r="Y264" s="275"/>
      <c r="Z264" s="64"/>
      <c r="AA264" s="64"/>
      <c r="AB264" s="64"/>
      <c r="AC264" s="64"/>
      <c r="AD264" s="276">
        <f>SUM(AD261:AD262)</f>
        <v>14.621179999999999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113.23179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127.85297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99.041390000000007</v>
      </c>
      <c r="V284" s="262"/>
      <c r="W284" s="278">
        <f t="shared" si="30"/>
        <v>99.041390000000007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115.0436</v>
      </c>
      <c r="AC284" s="262"/>
      <c r="AD284" s="278">
        <f t="shared" si="31"/>
        <v>115.0436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99.041390000000007</v>
      </c>
      <c r="X306" s="261"/>
      <c r="Y306" s="264"/>
      <c r="Z306" s="265"/>
      <c r="AA306" s="265"/>
      <c r="AB306" s="265"/>
      <c r="AC306" s="265"/>
      <c r="AD306" s="266">
        <f>SUM(AD283:AD304)</f>
        <v>115.0436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99.041390000000007</v>
      </c>
      <c r="X309" s="261"/>
      <c r="Y309" s="275"/>
      <c r="Z309" s="64"/>
      <c r="AA309" s="64"/>
      <c r="AB309" s="64"/>
      <c r="AC309" s="64"/>
      <c r="AD309" s="276">
        <f>SUM(AD306:AD307)</f>
        <v>115.0436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407.68259</v>
      </c>
      <c r="V328" s="262"/>
      <c r="W328" s="278">
        <f t="shared" ref="W328:W349" si="35">IFERROR(U328*$P328,"")</f>
        <v>407.68259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426.80162000000001</v>
      </c>
      <c r="AC328" s="262"/>
      <c r="AD328" s="278">
        <f t="shared" ref="AD328:AD349" si="36">IFERROR(AB328*$P328,"")</f>
        <v>426.80162000000001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72.269908466819246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31.1324311693364</v>
      </c>
      <c r="V329" s="262"/>
      <c r="W329" s="278">
        <f t="shared" ca="1" si="35"/>
        <v>53.703443767105291</v>
      </c>
      <c r="X329" s="9"/>
      <c r="Y329" s="280">
        <f>IF($F329&lt;&gt;"",INDEX(DTM!$C$3:$F$100,MATCH($F329,DTM!$C$3:$C$100,0),MATCH(Y$8,DTM!$C$3:$F$3,0)),"")</f>
        <v>22.830861070911723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9.8350783321273525</v>
      </c>
      <c r="AC329" s="262"/>
      <c r="AD329" s="278">
        <f t="shared" ca="1" si="36"/>
        <v>16.965510122919685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461.38603376710529</v>
      </c>
      <c r="X351" s="261"/>
      <c r="Y351" s="264"/>
      <c r="Z351" s="265"/>
      <c r="AA351" s="265"/>
      <c r="AB351" s="265"/>
      <c r="AC351" s="265"/>
      <c r="AD351" s="266">
        <f ca="1">SUM(AD328:AD349)</f>
        <v>443.7671301229197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9.2277206753421055</v>
      </c>
      <c r="X352" s="261"/>
      <c r="Y352" s="267"/>
      <c r="Z352" s="268"/>
      <c r="AA352" s="268"/>
      <c r="AB352" s="269"/>
      <c r="AC352" s="269"/>
      <c r="AD352" s="270">
        <f ca="1">$P352*AD351</f>
        <v>8.8753426024583941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470.61375444244737</v>
      </c>
      <c r="X354" s="261"/>
      <c r="Y354" s="275"/>
      <c r="Z354" s="64"/>
      <c r="AA354" s="64"/>
      <c r="AB354" s="64"/>
      <c r="AC354" s="64"/>
      <c r="AD354" s="276">
        <f ca="1">SUM(AD351:AD352)</f>
        <v>452.64247272537807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62"/>
      <c r="W373" s="278">
        <f t="shared" ref="W373:W394" si="40">IFERROR(U373*$P373,"")</f>
        <v>0.35476000000000002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0.35476000000000002</v>
      </c>
      <c r="AC373" s="262"/>
      <c r="AD373" s="278">
        <f t="shared" ref="AD373:AD394" si="41">IFERROR(AB373*$P373,"")</f>
        <v>0.35476000000000002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0.35476000000000002</v>
      </c>
      <c r="X396" s="261"/>
      <c r="Y396" s="264"/>
      <c r="Z396" s="265"/>
      <c r="AA396" s="265"/>
      <c r="AB396" s="265"/>
      <c r="AC396" s="265"/>
      <c r="AD396" s="266">
        <f>SUM(AD373:AD394)</f>
        <v>0.35476000000000002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0.35476000000000002</v>
      </c>
      <c r="X399" s="261"/>
      <c r="Y399" s="275"/>
      <c r="Z399" s="64"/>
      <c r="AA399" s="64"/>
      <c r="AB399" s="64"/>
      <c r="AC399" s="64"/>
      <c r="AD399" s="276">
        <f>SUM(AD396:AD397)</f>
        <v>0.35476000000000002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22.03313</v>
      </c>
      <c r="V418" s="262"/>
      <c r="W418" s="278">
        <f t="shared" ref="W418:W439" si="45">IFERROR(U418*$P418,"")</f>
        <v>22.03313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23.00872</v>
      </c>
      <c r="AC418" s="262"/>
      <c r="AD418" s="278">
        <f t="shared" ref="AD418:AD439" si="46">IFERROR(AB418*$P418,"")</f>
        <v>23.00872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62"/>
      <c r="W419" s="278">
        <f t="shared" ca="1" si="45"/>
        <v>20.282136000000001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0.74753000000000003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11.212950000000001</v>
      </c>
      <c r="AC419" s="262"/>
      <c r="AD419" s="278">
        <f t="shared" ca="1" si="46"/>
        <v>20.631828000000002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42.315266000000001</v>
      </c>
      <c r="X441" s="261"/>
      <c r="Y441" s="264"/>
      <c r="Z441" s="265"/>
      <c r="AA441" s="265"/>
      <c r="AB441" s="265"/>
      <c r="AC441" s="265"/>
      <c r="AD441" s="266">
        <f ca="1">SUM(AD418:AD439)</f>
        <v>43.640548000000003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0.84630532000000003</v>
      </c>
      <c r="X442" s="261"/>
      <c r="Y442" s="267"/>
      <c r="Z442" s="268"/>
      <c r="AA442" s="268"/>
      <c r="AB442" s="269"/>
      <c r="AC442" s="269"/>
      <c r="AD442" s="270">
        <f ca="1">$P442*AD441</f>
        <v>0.87281096000000002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43.16157132</v>
      </c>
      <c r="X444" s="261"/>
      <c r="Y444" s="275"/>
      <c r="Z444" s="64"/>
      <c r="AA444" s="64"/>
      <c r="AB444" s="64"/>
      <c r="AC444" s="64"/>
      <c r="AD444" s="276">
        <f ca="1">SUM(AD441:AD442)</f>
        <v>44.513358960000005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1099.0211400000001</v>
      </c>
      <c r="V13" s="262"/>
      <c r="W13" s="278">
        <f t="shared" ref="W13:W34" si="0">IFERROR(U13*$P13,"")</f>
        <v>164.853171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1361.15077</v>
      </c>
      <c r="AC13" s="262"/>
      <c r="AD13" s="278">
        <f t="shared" ref="AD13:AD34" si="1">IFERROR(AB13*$P13,"")</f>
        <v>204.17261549999998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2637.6532699999998</v>
      </c>
      <c r="V14" s="262"/>
      <c r="W14" s="278">
        <f t="shared" si="0"/>
        <v>1582.5919619999997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3266.7567800000002</v>
      </c>
      <c r="AC14" s="262"/>
      <c r="AD14" s="278">
        <f t="shared" si="1"/>
        <v>1960.0540679999999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268.17322000000001</v>
      </c>
      <c r="V15" s="262"/>
      <c r="W15" s="278">
        <f t="shared" si="0"/>
        <v>40.225982999999999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281.64143000000001</v>
      </c>
      <c r="AC15" s="262"/>
      <c r="AD15" s="278">
        <f t="shared" si="1"/>
        <v>42.246214500000001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262"/>
      <c r="W16" s="278">
        <f t="shared" si="0"/>
        <v>443.45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0.54481000000000002</v>
      </c>
      <c r="AC16" s="262"/>
      <c r="AD16" s="278">
        <f t="shared" si="1"/>
        <v>544.81000000000006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2231.1211159999998</v>
      </c>
      <c r="X36" s="261"/>
      <c r="Y36" s="264"/>
      <c r="Z36" s="265"/>
      <c r="AA36" s="265"/>
      <c r="AB36" s="265"/>
      <c r="AC36" s="265"/>
      <c r="AD36" s="266">
        <f>SUM(AD13:AD34)</f>
        <v>2751.2828979999999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2231.1211159999998</v>
      </c>
      <c r="X39" s="261"/>
      <c r="Y39" s="275"/>
      <c r="Z39" s="64"/>
      <c r="AA39" s="64"/>
      <c r="AB39" s="64"/>
      <c r="AC39" s="64"/>
      <c r="AD39" s="276">
        <f>SUM(AD36:AD37)</f>
        <v>2751.2828979999999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0.44345000000000001</v>
      </c>
      <c r="V58" s="262"/>
      <c r="W58" s="278">
        <f t="shared" ref="W58:W79" si="5">IFERROR(U58*$P58,"")</f>
        <v>0.44345000000000001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0.54481000000000002</v>
      </c>
      <c r="AC58" s="262"/>
      <c r="AD58" s="278">
        <f t="shared" ref="AD58:AD79" si="6">IFERROR(AB58*$P58,"")</f>
        <v>0.54481000000000002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0.44345000000000001</v>
      </c>
      <c r="X81" s="261"/>
      <c r="Y81" s="264"/>
      <c r="Z81" s="265"/>
      <c r="AA81" s="265"/>
      <c r="AB81" s="265"/>
      <c r="AC81" s="265"/>
      <c r="AD81" s="266">
        <f>SUM(AD58:AD79)</f>
        <v>0.54481000000000002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0.44345000000000001</v>
      </c>
      <c r="X84" s="261"/>
      <c r="Y84" s="275"/>
      <c r="Z84" s="64"/>
      <c r="AA84" s="64"/>
      <c r="AB84" s="64"/>
      <c r="AC84" s="64"/>
      <c r="AD84" s="276">
        <f>SUM(AD81:AD82)</f>
        <v>0.54481000000000002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0.11402999999999999</v>
      </c>
      <c r="V103" s="262"/>
      <c r="W103" s="278">
        <f t="shared" ref="W103:W124" si="10">IFERROR(U103*$P103,"")</f>
        <v>1140.3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0.11402999999999999</v>
      </c>
      <c r="AC103" s="262"/>
      <c r="AD103" s="278">
        <f t="shared" ref="AD103:AD124" si="11">IFERROR(AB103*$P103,"")</f>
        <v>1140.3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23.035102974828373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16.927575772082378</v>
      </c>
      <c r="V104" s="262"/>
      <c r="W104" s="278">
        <f t="shared" ca="1" si="10"/>
        <v>236.98606080915329</v>
      </c>
      <c r="X104" s="9"/>
      <c r="Y104" s="280">
        <f>IF($F104&lt;&gt;"",INDEX(DTM!$C$3:$F$100,MATCH($F104,DTM!$C$3:$C$100,0),MATCH(Y$8,DTM!$C$3:$F$3,0)),"")</f>
        <v>19.662337192474673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0.74753000000000003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14.698186921490594</v>
      </c>
      <c r="AC104" s="262"/>
      <c r="AD104" s="278">
        <f t="shared" ca="1" si="11"/>
        <v>205.77461690086832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1377.2860608091532</v>
      </c>
      <c r="X126" s="261"/>
      <c r="Y126" s="264"/>
      <c r="Z126" s="265"/>
      <c r="AA126" s="265"/>
      <c r="AB126" s="265"/>
      <c r="AC126" s="265"/>
      <c r="AD126" s="266">
        <f ca="1">SUM(AD103:AD124)</f>
        <v>1346.0746169008683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1377.2860608091532</v>
      </c>
      <c r="X129" s="261"/>
      <c r="Y129" s="275"/>
      <c r="Z129" s="64"/>
      <c r="AA129" s="64"/>
      <c r="AB129" s="64"/>
      <c r="AC129" s="64"/>
      <c r="AD129" s="276">
        <f ca="1">SUM(AD126:AD127)</f>
        <v>1346.0746169008683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23.515519999999999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26.138210000000001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22.818670000000004</v>
      </c>
      <c r="V149" s="262"/>
      <c r="W149" s="278">
        <f t="shared" si="15"/>
        <v>22818.670000000006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25.492040000000003</v>
      </c>
      <c r="AC149" s="262"/>
      <c r="AD149" s="278">
        <f t="shared" si="16"/>
        <v>25492.040000000005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33.917589999999997</v>
      </c>
      <c r="V150" s="262"/>
      <c r="W150" s="278">
        <f t="shared" si="15"/>
        <v>122.10332399999997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41.785659999999993</v>
      </c>
      <c r="AC150" s="262"/>
      <c r="AD150" s="278">
        <f t="shared" si="16"/>
        <v>150.42837599999996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0.44345000000000001</v>
      </c>
      <c r="V151" s="262"/>
      <c r="W151" s="278">
        <f t="shared" si="15"/>
        <v>1330.3500000000001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0.54481000000000002</v>
      </c>
      <c r="AC151" s="262"/>
      <c r="AD151" s="278">
        <f t="shared" si="16"/>
        <v>1634.43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1099.0211400000001</v>
      </c>
      <c r="V152" s="262"/>
      <c r="W152" s="278">
        <f t="shared" si="15"/>
        <v>329.70634200000006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1361.15077</v>
      </c>
      <c r="AC152" s="262"/>
      <c r="AD152" s="278">
        <f t="shared" si="16"/>
        <v>408.34523100000007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18.7516</v>
      </c>
      <c r="V153" s="262"/>
      <c r="W153" s="278">
        <f t="shared" si="15"/>
        <v>67.505759999999995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23.09741</v>
      </c>
      <c r="AC153" s="262"/>
      <c r="AD153" s="278">
        <f t="shared" si="16"/>
        <v>83.15067599999999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23.035102974828373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9.9230616594965682</v>
      </c>
      <c r="V154" s="262"/>
      <c r="W154" s="278">
        <f t="shared" ca="1" si="15"/>
        <v>102.20753509281465</v>
      </c>
      <c r="X154" s="9"/>
      <c r="Y154" s="280">
        <f>IF($F154&lt;&gt;"",INDEX(DTM!$C$3:$F$100,MATCH($F154,DTM!$C$3:$C$100,0),MATCH(Y$8,DTM!$C$3:$F$3,0)),"")</f>
        <v>21.972009165460683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9.4651021082971543</v>
      </c>
      <c r="AC154" s="262"/>
      <c r="AD154" s="278">
        <f t="shared" ca="1" si="16"/>
        <v>97.490551715460697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72.269908466819246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31.1324311693364</v>
      </c>
      <c r="V155" s="262"/>
      <c r="W155" s="278">
        <f t="shared" ca="1" si="15"/>
        <v>401.60836208443959</v>
      </c>
      <c r="X155" s="9"/>
      <c r="Y155" s="280">
        <f>IF($F155&lt;&gt;"",INDEX(DTM!$C$3:$F$100,MATCH($F155,DTM!$C$3:$C$100,0),MATCH(Y$8,DTM!$C$3:$F$3,0)),"")</f>
        <v>22.830861070911723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9.8350783321273525</v>
      </c>
      <c r="AC155" s="262"/>
      <c r="AD155" s="278">
        <f t="shared" ca="1" si="16"/>
        <v>126.87251048444286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109.625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109.72695125000001</v>
      </c>
      <c r="V156" s="262"/>
      <c r="W156" s="278">
        <f t="shared" ca="1" si="15"/>
        <v>109.72695125000001</v>
      </c>
      <c r="X156" s="9"/>
      <c r="Y156" s="280">
        <f>IF($F156&lt;&gt;"",INDEX(DTM!$C$3:$F$100,MATCH($F156,DTM!$C$3:$C$100,0),MATCH(Y$8,DTM!$C$3:$F$3,0)),"")</f>
        <v>27.653617945007234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1.0009300000000001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27.679335809696095</v>
      </c>
      <c r="AC156" s="262"/>
      <c r="AD156" s="278">
        <f t="shared" ca="1" si="16"/>
        <v>27.679335809696095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109.625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109.72695125000001</v>
      </c>
      <c r="V157" s="262"/>
      <c r="W157" s="278">
        <f t="shared" ca="1" si="15"/>
        <v>21.945390250000003</v>
      </c>
      <c r="X157" s="9"/>
      <c r="Y157" s="280">
        <f>IF($F157&lt;&gt;"",INDEX(DTM!$C$3:$F$100,MATCH($F157,DTM!$C$3:$C$100,0),MATCH(Y$8,DTM!$C$3:$F$3,0)),"")</f>
        <v>27.653617945007234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1.0009300000000001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27.679335809696095</v>
      </c>
      <c r="AC157" s="262"/>
      <c r="AD157" s="278">
        <f t="shared" ca="1" si="16"/>
        <v>5.535867161939219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19.321749999999998</v>
      </c>
      <c r="V158" s="262"/>
      <c r="W158" s="278">
        <f t="shared" ca="1" si="15"/>
        <v>562.26292499999988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0.79820999999999998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19.955249999999999</v>
      </c>
      <c r="AC158" s="262"/>
      <c r="AD158" s="278">
        <f t="shared" ca="1" si="16"/>
        <v>580.69777499999998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109.625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84.725873749999991</v>
      </c>
      <c r="V159" s="262"/>
      <c r="W159" s="278">
        <f t="shared" ca="1" si="15"/>
        <v>330.43090762499997</v>
      </c>
      <c r="X159" s="9"/>
      <c r="Y159" s="280">
        <f>IF($F159&lt;&gt;"",INDEX(DTM!$C$3:$F$100,MATCH($F159,DTM!$C$3:$C$100,0),MATCH(Y$8,DTM!$C$3:$F$3,0)),"")</f>
        <v>27.653617945007234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0.79820999999999998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22.073394379884224</v>
      </c>
      <c r="AC159" s="262"/>
      <c r="AD159" s="278">
        <f t="shared" ca="1" si="16"/>
        <v>86.086238081548473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1.6851100000000001</v>
      </c>
      <c r="V160" s="262"/>
      <c r="W160" s="278">
        <f t="shared" si="15"/>
        <v>444.86904000000004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1.9511800000000001</v>
      </c>
      <c r="AC160" s="262"/>
      <c r="AD160" s="278">
        <f t="shared" si="16"/>
        <v>515.11152000000004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26641.386537302256</v>
      </c>
      <c r="X171" s="261"/>
      <c r="Y171" s="264"/>
      <c r="Z171" s="265"/>
      <c r="AA171" s="265"/>
      <c r="AB171" s="265"/>
      <c r="AC171" s="265"/>
      <c r="AD171" s="266">
        <f ca="1">SUM(AD148:AD169)</f>
        <v>29207.868081253091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26641.386537302256</v>
      </c>
      <c r="X174" s="261"/>
      <c r="Y174" s="275"/>
      <c r="Z174" s="64"/>
      <c r="AA174" s="64"/>
      <c r="AB174" s="64"/>
      <c r="AC174" s="64"/>
      <c r="AD174" s="276">
        <f ca="1">SUM(AD171:AD172)</f>
        <v>29207.868081253091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4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GO</v>
      </c>
      <c r="E3" s="254" t="str">
        <f>RESUMO!F5</f>
        <v>MG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109.625</v>
      </c>
      <c r="E4" s="447">
        <f t="shared" si="0"/>
        <v>27.653617945007234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23.035102974828373</v>
      </c>
      <c r="E5" s="447">
        <f t="shared" si="0"/>
        <v>21.972009165460683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71.325000000000003</v>
      </c>
      <c r="E7" s="447">
        <f t="shared" si="0"/>
        <v>57.616714905933435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72.269908466819246</v>
      </c>
      <c r="E8" s="447">
        <f t="shared" si="0"/>
        <v>22.830861070911723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71.325000000000003</v>
      </c>
      <c r="E11" s="447">
        <f t="shared" si="0"/>
        <v>57.616714905933435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109.625</v>
      </c>
      <c r="E12" s="447">
        <f t="shared" si="0"/>
        <v>27.653617945007234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71.325000000000003</v>
      </c>
      <c r="E14" s="447">
        <f t="shared" si="0"/>
        <v>57.616714905933435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23.035102974828373</v>
      </c>
      <c r="E16" s="447">
        <f t="shared" si="0"/>
        <v>19.662337192474673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23.035102974828373</v>
      </c>
      <c r="E17" s="447">
        <f t="shared" si="0"/>
        <v>21.972009165460683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109.625</v>
      </c>
      <c r="E18" s="447">
        <f t="shared" si="0"/>
        <v>27.653617945007234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72.269908466819246</v>
      </c>
      <c r="E19" s="447">
        <f t="shared" si="0"/>
        <v>22.830861070911723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23.035102974828373</v>
      </c>
      <c r="E21" s="447">
        <f t="shared" si="0"/>
        <v>19.662337192474673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23.035102974828373</v>
      </c>
      <c r="E22" s="447">
        <f t="shared" si="0"/>
        <v>19.662337192474673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72.269908466819246</v>
      </c>
      <c r="E24" s="447">
        <f t="shared" si="3"/>
        <v>22.830861070911723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72.269908466819246</v>
      </c>
      <c r="E25" s="447">
        <f t="shared" si="3"/>
        <v>22.830861070911723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GO</v>
      </c>
      <c r="M2" s="281" t="str">
        <f>RESUMO!F5</f>
        <v>MG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1780000</v>
      </c>
      <c r="M3" s="285">
        <f>IF(M$2="",0,$G$16*$L$10)</f>
        <v>1780000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360000</v>
      </c>
      <c r="M4" s="285">
        <f>IF(M$2="",0,$G$25*$L$10)</f>
        <v>360000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484800</v>
      </c>
      <c r="M5" s="285">
        <f>IF(M$2="",0,$G$31*$L$10)</f>
        <v>484800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742500</v>
      </c>
      <c r="M6" s="285">
        <f>IF(M$2="",0,$G$36*$L$10)</f>
        <v>742500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532000</v>
      </c>
      <c r="M7" s="285">
        <f>IF(M$2="",0,$G$43*$L$10)</f>
        <v>532000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7688594.54</v>
      </c>
      <c r="M8" s="285">
        <f>IF(M$2="",0,$G$45*$L$10)</f>
        <v>7688594.54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375000</v>
      </c>
      <c r="M9" s="285">
        <f>IF(M$2="",0,$G$50*$L$10)</f>
        <v>375000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1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GO</v>
      </c>
      <c r="F2" s="287" t="str">
        <f>RESUMO!F5</f>
        <v>MG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300000</v>
      </c>
      <c r="F3" s="291">
        <f t="shared" ref="E3:G14" si="0">IF(F$2="",0,$D$15*$D3)</f>
        <v>300000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25000</v>
      </c>
      <c r="F4" s="149">
        <f t="shared" si="0"/>
        <v>25000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70000</v>
      </c>
      <c r="F5" s="149">
        <f>IF(F$2="",0,$D$15*$D5)</f>
        <v>70000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20000</v>
      </c>
      <c r="F6" s="149">
        <f t="shared" si="0"/>
        <v>20000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20000</v>
      </c>
      <c r="F7" s="149">
        <f t="shared" si="0"/>
        <v>20000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35000</v>
      </c>
      <c r="F8" s="149">
        <f t="shared" si="0"/>
        <v>35000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10000</v>
      </c>
      <c r="F9" s="149">
        <f t="shared" si="0"/>
        <v>10000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35000</v>
      </c>
      <c r="F10" s="149">
        <f t="shared" si="0"/>
        <v>35000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35000</v>
      </c>
      <c r="F11" s="149">
        <f t="shared" si="0"/>
        <v>35000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75000</v>
      </c>
      <c r="F12" s="149">
        <f t="shared" si="0"/>
        <v>75000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50000</v>
      </c>
      <c r="F13" s="149">
        <f t="shared" si="0"/>
        <v>50000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5000000</v>
      </c>
      <c r="F14" s="150">
        <f t="shared" si="0"/>
        <v>5000000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1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GO</v>
      </c>
      <c r="J3" s="287" t="str">
        <f>RESUMO!F5</f>
        <v>MG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18677.405057428001</v>
      </c>
      <c r="J4" s="293">
        <f t="shared" ref="J4:K19" si="0">IF(J$3="",0,$C4*$G$1)</f>
        <v>18677.405057428001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193747.90627803042</v>
      </c>
      <c r="J5" s="293">
        <f t="shared" si="0"/>
        <v>193747.90627803042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236881.21817296147</v>
      </c>
      <c r="J6" s="293">
        <f t="shared" si="0"/>
        <v>236881.21817296147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21636.462579966781</v>
      </c>
      <c r="J7" s="293">
        <f t="shared" si="0"/>
        <v>21636.462579966781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25035.226678446932</v>
      </c>
      <c r="J8" s="293">
        <f t="shared" si="0"/>
        <v>25035.226678446932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36635.19320080967</v>
      </c>
      <c r="J9" s="293">
        <f t="shared" si="0"/>
        <v>36635.19320080967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488.11972381999999</v>
      </c>
      <c r="J10" s="293">
        <f t="shared" si="0"/>
        <v>488.11972381999999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7.1558449799999995</v>
      </c>
      <c r="J11" s="293">
        <f t="shared" si="0"/>
        <v>7.1558449799999995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17.392179339999998</v>
      </c>
      <c r="J12" s="293">
        <f t="shared" si="0"/>
        <v>17.392179339999998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25861.022387207999</v>
      </c>
      <c r="J13" s="293">
        <f t="shared" si="0"/>
        <v>25861.022387207999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258.61022387207998</v>
      </c>
      <c r="J14" s="293">
        <f t="shared" si="0"/>
        <v>258.61022387207998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127.88226146</v>
      </c>
      <c r="J15" s="293">
        <f t="shared" si="0"/>
        <v>127.88226146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71836.173297799993</v>
      </c>
      <c r="J16" s="293">
        <f t="shared" si="0"/>
        <v>71836.173297799993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2873.4469319119999</v>
      </c>
      <c r="J17" s="293">
        <f t="shared" si="0"/>
        <v>2873.4469319119999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28734.469319119999</v>
      </c>
      <c r="J18" s="293">
        <f t="shared" si="0"/>
        <v>28734.469319119999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287.34469319120001</v>
      </c>
      <c r="J19" s="293">
        <f t="shared" si="0"/>
        <v>287.34469319120001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57468.938638239997</v>
      </c>
      <c r="J20" s="293">
        <f t="shared" si="2"/>
        <v>57468.938638239997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718.36173297799996</v>
      </c>
      <c r="J21" s="293">
        <f t="shared" si="2"/>
        <v>718.36173297799996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12930.511193603999</v>
      </c>
      <c r="J22" s="293">
        <f t="shared" si="2"/>
        <v>12930.511193603999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2586.1022387208</v>
      </c>
      <c r="J23" s="293">
        <f t="shared" si="2"/>
        <v>2586.1022387208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1436.7234659559999</v>
      </c>
      <c r="J24" s="293">
        <f t="shared" si="2"/>
        <v>1436.7234659559999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71836.173297799993</v>
      </c>
      <c r="J25" s="293">
        <f t="shared" si="2"/>
        <v>71836.173297799993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718.36173297799996</v>
      </c>
      <c r="J26" s="293">
        <f t="shared" si="2"/>
        <v>718.36173297799996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71836.173297799993</v>
      </c>
      <c r="J27" s="293">
        <f t="shared" si="2"/>
        <v>71836.173297799993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2873.4469319119999</v>
      </c>
      <c r="J28" s="293">
        <f t="shared" si="2"/>
        <v>2873.4469319119999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2.68494016</v>
      </c>
      <c r="J29" s="293">
        <f t="shared" si="2"/>
        <v>2.68494016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30.457289939999999</v>
      </c>
      <c r="J30" s="293">
        <f t="shared" si="2"/>
        <v>30.457289939999999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372.54743353999999</v>
      </c>
      <c r="J31" s="293">
        <f t="shared" si="2"/>
        <v>372.54743353999999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47.154261560000002</v>
      </c>
      <c r="J34" s="293">
        <f t="shared" si="2"/>
        <v>47.154261560000002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2162.9949846999998</v>
      </c>
      <c r="J35" s="293">
        <f t="shared" si="2"/>
        <v>2162.9949846999998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233.73363000000001</v>
      </c>
      <c r="J36" s="293">
        <f t="shared" si="2"/>
        <v>233.73363000000001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2.1935002200000002</v>
      </c>
      <c r="J37" s="293">
        <f t="shared" si="3"/>
        <v>2.1935002200000002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112.38392384000001</v>
      </c>
      <c r="J38" s="293">
        <f t="shared" si="3"/>
        <v>112.38392384000001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24.068570719999997</v>
      </c>
      <c r="J39" s="293">
        <f t="shared" si="3"/>
        <v>24.068570719999997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2.1455548599999998</v>
      </c>
      <c r="J40" s="293">
        <f t="shared" si="3"/>
        <v>2.1455548599999998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5.2979622800000001</v>
      </c>
      <c r="J41" s="293">
        <f t="shared" si="3"/>
        <v>5.2979622800000001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16.38532678</v>
      </c>
      <c r="J42" s="293">
        <f t="shared" si="3"/>
        <v>16.38532678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20.496641400000001</v>
      </c>
      <c r="J43" s="293">
        <f t="shared" si="3"/>
        <v>20.496641400000001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22.222674359999999</v>
      </c>
      <c r="J44" s="293">
        <f t="shared" si="3"/>
        <v>22.222674359999999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416.20168382000003</v>
      </c>
      <c r="J45" s="293">
        <f t="shared" si="3"/>
        <v>416.20168382000003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1250.4988931799999</v>
      </c>
      <c r="J48" s="293">
        <f t="shared" si="3"/>
        <v>1250.4988931799999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76.856412079999998</v>
      </c>
      <c r="J49" s="293">
        <f t="shared" si="3"/>
        <v>76.856412079999998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5617.5887518879599</v>
      </c>
      <c r="J50" s="293">
        <f t="shared" si="3"/>
        <v>5617.5887518879599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8979.5216622249991</v>
      </c>
      <c r="J51" s="293">
        <f t="shared" si="3"/>
        <v>8979.5216622249991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2701.0401159972798</v>
      </c>
      <c r="J52" s="293">
        <f t="shared" si="3"/>
        <v>2701.0401159972798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905.13578355227992</v>
      </c>
      <c r="J53" s="293">
        <f t="shared" si="3"/>
        <v>905.13578355227992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373.54810114855997</v>
      </c>
      <c r="J54" s="293">
        <f t="shared" si="3"/>
        <v>373.54810114855997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15602.816840282159</v>
      </c>
      <c r="J55" s="293">
        <f t="shared" si="3"/>
        <v>15602.816840282159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624.48831399999995</v>
      </c>
      <c r="J56" s="293">
        <f t="shared" si="3"/>
        <v>624.48831399999995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217.68392074000002</v>
      </c>
      <c r="J57" s="293">
        <f t="shared" si="3"/>
        <v>217.68392074000002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11.05140548</v>
      </c>
      <c r="J58" s="293">
        <f t="shared" si="3"/>
        <v>11.05140548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1.7240681591471998</v>
      </c>
      <c r="J59" s="293">
        <f t="shared" si="3"/>
        <v>1.7240681591471998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58.085803640000002</v>
      </c>
      <c r="J60" s="293">
        <f t="shared" si="3"/>
        <v>58.085803640000002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7.1558449799999995</v>
      </c>
      <c r="J61" s="293">
        <f t="shared" si="3"/>
        <v>7.1558449799999995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6422.2809719999996</v>
      </c>
      <c r="J62" s="293">
        <f t="shared" si="3"/>
        <v>6422.2809719999996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1367.1379677199998</v>
      </c>
      <c r="J63" s="293">
        <f t="shared" si="3"/>
        <v>1367.1379677199998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1621.38022546</v>
      </c>
      <c r="J64" s="293">
        <f t="shared" si="3"/>
        <v>1621.38022546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14367.234659559999</v>
      </c>
      <c r="J66" s="293">
        <f t="shared" si="3"/>
        <v>14367.234659559999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1.4024017799999999</v>
      </c>
      <c r="J67" s="293">
        <f t="shared" si="3"/>
        <v>1.4024017799999999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7.1558449799999995</v>
      </c>
      <c r="J69" s="293">
        <f t="shared" si="3"/>
        <v>7.1558449799999995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2013-04-24T19:45:02Z</dcterms:modified>
</cp:coreProperties>
</file>